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MEP\VIII\"/>
    </mc:Choice>
  </mc:AlternateContent>
  <xr:revisionPtr revIDLastSave="0" documentId="13_ncr:1_{22602E1C-9CF2-4830-8BC9-830371FE16A3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გათბობა-გაგრილება ბლოკი 8" sheetId="41" r:id="rId1"/>
    <sheet name="ვენტილაცია ბლოკი 8" sheetId="45" r:id="rId2"/>
    <sheet name="კანალიზაცია ბლოკი 8" sheetId="32" r:id="rId3"/>
    <sheet name="წყალგაყვანილობა ბლოკი 8" sheetId="35" r:id="rId4"/>
    <sheet name="წვიმმიმღები და დრენაჟი ბლოკი 8" sheetId="36" r:id="rId5"/>
    <sheet name="წყალსაქაჩი ბლოკები 8 " sheetId="40" r:id="rId6"/>
  </sheets>
  <definedNames>
    <definedName name="_xlnm._FilterDatabase" localSheetId="2" hidden="1">'კანალიზაცია ბლოკი 8'!$B$2:$E$30</definedName>
    <definedName name="_xlnm._FilterDatabase" localSheetId="3" hidden="1">'წყალგაყვანილობა ბლოკი 8'!$B$3:$E$37</definedName>
    <definedName name="_xlnm.Print_Area" localSheetId="0">'გათბობა-გაგრილება ბლოკი 8'!$A$2:$D$7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41" l="1"/>
  <c r="I20" i="45" l="1"/>
  <c r="I19" i="45"/>
  <c r="G19" i="45"/>
  <c r="I18" i="45"/>
  <c r="G18" i="45"/>
  <c r="I17" i="45"/>
  <c r="G17" i="45"/>
  <c r="I16" i="45"/>
  <c r="G16" i="45"/>
  <c r="I15" i="45"/>
  <c r="G15" i="45"/>
  <c r="I14" i="45"/>
  <c r="G14" i="45"/>
  <c r="I13" i="45"/>
  <c r="G13" i="45"/>
  <c r="I12" i="45"/>
  <c r="G12" i="45"/>
  <c r="I11" i="45"/>
  <c r="I10" i="45"/>
  <c r="G10" i="45"/>
  <c r="I9" i="45"/>
  <c r="G9" i="45"/>
  <c r="I8" i="45"/>
  <c r="G8" i="45"/>
  <c r="I7" i="45"/>
  <c r="G7" i="45"/>
  <c r="H7" i="41"/>
  <c r="I7" i="41" s="1"/>
  <c r="H6" i="41"/>
  <c r="F6" i="41"/>
  <c r="H5" i="41"/>
  <c r="F5" i="41"/>
  <c r="H4" i="41"/>
  <c r="F4" i="41"/>
  <c r="J18" i="45" l="1"/>
  <c r="J10" i="45"/>
  <c r="J19" i="45"/>
  <c r="I4" i="41"/>
  <c r="J15" i="45"/>
  <c r="J16" i="45"/>
  <c r="J13" i="45"/>
  <c r="J17" i="45"/>
  <c r="J9" i="45"/>
  <c r="J14" i="45"/>
  <c r="J8" i="45"/>
  <c r="J12" i="45"/>
  <c r="I6" i="41"/>
  <c r="I5" i="41"/>
  <c r="H8" i="41"/>
  <c r="F8" i="41"/>
  <c r="I21" i="45"/>
  <c r="G20" i="45"/>
  <c r="J20" i="45" s="1"/>
  <c r="J7" i="45"/>
  <c r="G11" i="45"/>
  <c r="J11" i="45" s="1"/>
  <c r="I8" i="41" l="1"/>
  <c r="J21" i="45"/>
  <c r="G21" i="45"/>
  <c r="G11" i="40"/>
  <c r="I11" i="40"/>
  <c r="G12" i="40"/>
  <c r="I12" i="40"/>
  <c r="G13" i="40"/>
  <c r="I13" i="40"/>
  <c r="G14" i="40"/>
  <c r="I14" i="40"/>
  <c r="G15" i="40"/>
  <c r="I15" i="40"/>
  <c r="G16" i="40"/>
  <c r="I16" i="40"/>
  <c r="G17" i="40"/>
  <c r="I17" i="40"/>
  <c r="G18" i="40"/>
  <c r="I18" i="40"/>
  <c r="G19" i="40"/>
  <c r="I19" i="40"/>
  <c r="G20" i="40"/>
  <c r="I20" i="40"/>
  <c r="G21" i="40"/>
  <c r="I21" i="40"/>
  <c r="G22" i="40"/>
  <c r="I22" i="40"/>
  <c r="G23" i="40"/>
  <c r="I23" i="40"/>
  <c r="G24" i="40"/>
  <c r="I24" i="40"/>
  <c r="G25" i="40"/>
  <c r="I25" i="40"/>
  <c r="G4" i="40"/>
  <c r="I4" i="40"/>
  <c r="I10" i="40"/>
  <c r="G10" i="40"/>
  <c r="I9" i="40"/>
  <c r="G9" i="40"/>
  <c r="J9" i="40" s="1"/>
  <c r="I8" i="40"/>
  <c r="G8" i="40"/>
  <c r="I7" i="40"/>
  <c r="G7" i="40"/>
  <c r="I6" i="40"/>
  <c r="G6" i="40"/>
  <c r="I5" i="40"/>
  <c r="G5" i="40"/>
  <c r="J5" i="40" s="1"/>
  <c r="G11" i="36"/>
  <c r="I11" i="36"/>
  <c r="G12" i="36"/>
  <c r="I12" i="36"/>
  <c r="G13" i="36"/>
  <c r="I13" i="36"/>
  <c r="G14" i="36"/>
  <c r="I14" i="36"/>
  <c r="G15" i="36"/>
  <c r="I15" i="36"/>
  <c r="G16" i="36"/>
  <c r="I16" i="36"/>
  <c r="G17" i="36"/>
  <c r="I17" i="36"/>
  <c r="G18" i="36"/>
  <c r="I18" i="36"/>
  <c r="G19" i="36"/>
  <c r="I19" i="36"/>
  <c r="G20" i="36"/>
  <c r="I20" i="36"/>
  <c r="G21" i="36"/>
  <c r="I21" i="36"/>
  <c r="G22" i="36"/>
  <c r="I22" i="36"/>
  <c r="G23" i="36"/>
  <c r="I23" i="36"/>
  <c r="G24" i="36"/>
  <c r="I24" i="36"/>
  <c r="G25" i="36"/>
  <c r="I25" i="36"/>
  <c r="G26" i="36"/>
  <c r="I26" i="36"/>
  <c r="G7" i="36"/>
  <c r="G9" i="36"/>
  <c r="G5" i="36"/>
  <c r="I5" i="36"/>
  <c r="I9" i="36"/>
  <c r="G8" i="36"/>
  <c r="I7" i="36"/>
  <c r="I6" i="36"/>
  <c r="G54" i="35"/>
  <c r="I54" i="35"/>
  <c r="G55" i="35"/>
  <c r="I55" i="35"/>
  <c r="G56" i="35"/>
  <c r="I56" i="35"/>
  <c r="G57" i="35"/>
  <c r="I57" i="35"/>
  <c r="G58" i="35"/>
  <c r="I58" i="35"/>
  <c r="G59" i="35"/>
  <c r="I59" i="35"/>
  <c r="I53" i="35"/>
  <c r="G53" i="35"/>
  <c r="G40" i="35"/>
  <c r="I40" i="35"/>
  <c r="G41" i="35"/>
  <c r="I41" i="35"/>
  <c r="G42" i="35"/>
  <c r="I42" i="35"/>
  <c r="G43" i="35"/>
  <c r="I43" i="35"/>
  <c r="G44" i="35"/>
  <c r="I44" i="35"/>
  <c r="G45" i="35"/>
  <c r="I45" i="35"/>
  <c r="G46" i="35"/>
  <c r="I46" i="35"/>
  <c r="G47" i="35"/>
  <c r="I47" i="35"/>
  <c r="G48" i="35"/>
  <c r="I48" i="35"/>
  <c r="G49" i="35"/>
  <c r="I49" i="35"/>
  <c r="G50" i="35"/>
  <c r="I50" i="35"/>
  <c r="G51" i="35"/>
  <c r="I51" i="35"/>
  <c r="I39" i="35"/>
  <c r="G39" i="35"/>
  <c r="G19" i="35"/>
  <c r="G20" i="35"/>
  <c r="I25" i="35"/>
  <c r="G33" i="35"/>
  <c r="I33" i="35"/>
  <c r="I13" i="35"/>
  <c r="I9" i="35"/>
  <c r="G9" i="35"/>
  <c r="G37" i="35"/>
  <c r="G36" i="35"/>
  <c r="I35" i="35"/>
  <c r="G34" i="35"/>
  <c r="G32" i="35"/>
  <c r="G31" i="35"/>
  <c r="G30" i="35"/>
  <c r="G29" i="35"/>
  <c r="G28" i="35"/>
  <c r="G27" i="35"/>
  <c r="G26" i="35"/>
  <c r="G25" i="35"/>
  <c r="G24" i="35"/>
  <c r="I23" i="35"/>
  <c r="G22" i="35"/>
  <c r="G21" i="35"/>
  <c r="I20" i="35"/>
  <c r="I19" i="35"/>
  <c r="G18" i="35"/>
  <c r="G17" i="35"/>
  <c r="I16" i="35"/>
  <c r="G15" i="35"/>
  <c r="I14" i="35"/>
  <c r="G13" i="35"/>
  <c r="I12" i="35"/>
  <c r="I11" i="35"/>
  <c r="I10" i="35"/>
  <c r="I8" i="35"/>
  <c r="G7" i="35"/>
  <c r="I6" i="35"/>
  <c r="G5" i="35"/>
  <c r="G19" i="32"/>
  <c r="I19" i="32"/>
  <c r="G20" i="32"/>
  <c r="I20" i="32"/>
  <c r="G21" i="32"/>
  <c r="I21" i="32"/>
  <c r="G22" i="32"/>
  <c r="I22" i="32"/>
  <c r="G23" i="32"/>
  <c r="I23" i="32"/>
  <c r="G24" i="32"/>
  <c r="I24" i="32"/>
  <c r="G25" i="32"/>
  <c r="I25" i="32"/>
  <c r="G26" i="32"/>
  <c r="I26" i="32"/>
  <c r="G27" i="32"/>
  <c r="I27" i="32"/>
  <c r="G28" i="32"/>
  <c r="I28" i="32"/>
  <c r="G29" i="32"/>
  <c r="I29" i="32"/>
  <c r="I18" i="32"/>
  <c r="G18" i="32"/>
  <c r="I10" i="32"/>
  <c r="G10" i="32"/>
  <c r="I8" i="32"/>
  <c r="G8" i="32"/>
  <c r="G16" i="32"/>
  <c r="I15" i="32"/>
  <c r="G14" i="32"/>
  <c r="I13" i="32"/>
  <c r="I12" i="32"/>
  <c r="G11" i="32"/>
  <c r="I9" i="32"/>
  <c r="I7" i="32"/>
  <c r="I6" i="32"/>
  <c r="I5" i="32"/>
  <c r="J15" i="40" l="1"/>
  <c r="J24" i="40"/>
  <c r="J22" i="40"/>
  <c r="J25" i="40"/>
  <c r="J53" i="35"/>
  <c r="J41" i="35"/>
  <c r="J20" i="32"/>
  <c r="J59" i="35"/>
  <c r="J15" i="36"/>
  <c r="J23" i="40"/>
  <c r="J20" i="40"/>
  <c r="J18" i="40"/>
  <c r="J16" i="40"/>
  <c r="J14" i="40"/>
  <c r="J11" i="40"/>
  <c r="J10" i="40"/>
  <c r="J8" i="40"/>
  <c r="J6" i="40"/>
  <c r="I26" i="40"/>
  <c r="J4" i="40"/>
  <c r="J7" i="36"/>
  <c r="J57" i="35"/>
  <c r="J56" i="35"/>
  <c r="J51" i="35"/>
  <c r="J50" i="35"/>
  <c r="J23" i="32"/>
  <c r="J48" i="35"/>
  <c r="J33" i="35"/>
  <c r="J42" i="35"/>
  <c r="J54" i="35"/>
  <c r="J23" i="36"/>
  <c r="J46" i="35"/>
  <c r="J58" i="35"/>
  <c r="J7" i="40"/>
  <c r="J19" i="40"/>
  <c r="J12" i="40"/>
  <c r="J28" i="32"/>
  <c r="J22" i="32"/>
  <c r="J49" i="35"/>
  <c r="J40" i="35"/>
  <c r="J25" i="36"/>
  <c r="J21" i="40"/>
  <c r="J17" i="40"/>
  <c r="J13" i="40"/>
  <c r="G26" i="40"/>
  <c r="J55" i="35"/>
  <c r="J45" i="35"/>
  <c r="J21" i="32"/>
  <c r="J12" i="36"/>
  <c r="J26" i="36"/>
  <c r="J5" i="36"/>
  <c r="J19" i="36"/>
  <c r="J13" i="36"/>
  <c r="J24" i="36"/>
  <c r="J11" i="36"/>
  <c r="J16" i="36"/>
  <c r="J20" i="36"/>
  <c r="J14" i="36"/>
  <c r="J18" i="36"/>
  <c r="J17" i="36"/>
  <c r="J22" i="36"/>
  <c r="J21" i="36"/>
  <c r="J44" i="35"/>
  <c r="J47" i="35"/>
  <c r="J43" i="35"/>
  <c r="J39" i="35"/>
  <c r="J24" i="32"/>
  <c r="J26" i="32"/>
  <c r="J19" i="32"/>
  <c r="J25" i="32"/>
  <c r="J29" i="32"/>
  <c r="J27" i="32"/>
  <c r="J18" i="32"/>
  <c r="J9" i="36"/>
  <c r="I8" i="36"/>
  <c r="J8" i="36" s="1"/>
  <c r="G6" i="36"/>
  <c r="J6" i="36" s="1"/>
  <c r="I32" i="35"/>
  <c r="J32" i="35" s="1"/>
  <c r="J25" i="35"/>
  <c r="I28" i="35"/>
  <c r="J28" i="35" s="1"/>
  <c r="G23" i="35"/>
  <c r="J23" i="35" s="1"/>
  <c r="I17" i="35"/>
  <c r="J17" i="35" s="1"/>
  <c r="I5" i="35"/>
  <c r="G35" i="35"/>
  <c r="J35" i="35" s="1"/>
  <c r="I7" i="35"/>
  <c r="J7" i="35" s="1"/>
  <c r="J9" i="35"/>
  <c r="I22" i="35"/>
  <c r="J22" i="35" s="1"/>
  <c r="G10" i="35"/>
  <c r="J10" i="35" s="1"/>
  <c r="I27" i="35"/>
  <c r="J27" i="35" s="1"/>
  <c r="G11" i="35"/>
  <c r="J11" i="35" s="1"/>
  <c r="I37" i="35"/>
  <c r="J37" i="35" s="1"/>
  <c r="I26" i="35"/>
  <c r="J26" i="35" s="1"/>
  <c r="I21" i="35"/>
  <c r="J21" i="35" s="1"/>
  <c r="G16" i="35"/>
  <c r="J16" i="35" s="1"/>
  <c r="I31" i="35"/>
  <c r="J31" i="35" s="1"/>
  <c r="I15" i="35"/>
  <c r="G6" i="35"/>
  <c r="J6" i="35" s="1"/>
  <c r="G12" i="35"/>
  <c r="J12" i="35" s="1"/>
  <c r="I36" i="35"/>
  <c r="J36" i="35" s="1"/>
  <c r="I30" i="35"/>
  <c r="J30" i="35" s="1"/>
  <c r="J20" i="35"/>
  <c r="I24" i="35"/>
  <c r="J24" i="35" s="1"/>
  <c r="G8" i="35"/>
  <c r="J8" i="35" s="1"/>
  <c r="G14" i="35"/>
  <c r="J14" i="35" s="1"/>
  <c r="I34" i="35"/>
  <c r="J34" i="35" s="1"/>
  <c r="I29" i="35"/>
  <c r="J29" i="35" s="1"/>
  <c r="I18" i="35"/>
  <c r="J18" i="35" s="1"/>
  <c r="J13" i="35"/>
  <c r="J19" i="35"/>
  <c r="J10" i="32"/>
  <c r="J8" i="32"/>
  <c r="I11" i="32"/>
  <c r="J11" i="32" s="1"/>
  <c r="I14" i="32"/>
  <c r="J14" i="32" s="1"/>
  <c r="G5" i="32"/>
  <c r="G15" i="32"/>
  <c r="J15" i="32" s="1"/>
  <c r="G6" i="32"/>
  <c r="J6" i="32" s="1"/>
  <c r="G12" i="32"/>
  <c r="J12" i="32" s="1"/>
  <c r="G7" i="32"/>
  <c r="J7" i="32" s="1"/>
  <c r="G13" i="32"/>
  <c r="J13" i="32" s="1"/>
  <c r="I16" i="32"/>
  <c r="J16" i="32" s="1"/>
  <c r="G9" i="32"/>
  <c r="J9" i="32" s="1"/>
  <c r="J26" i="40" l="1"/>
  <c r="I27" i="36"/>
  <c r="J27" i="36"/>
  <c r="G27" i="36"/>
  <c r="G60" i="35"/>
  <c r="J5" i="35"/>
  <c r="I60" i="35"/>
  <c r="I30" i="32"/>
  <c r="J5" i="32"/>
  <c r="J30" i="32" s="1"/>
  <c r="G30" i="32"/>
  <c r="J15" i="35"/>
  <c r="J60" i="35" l="1"/>
</calcChain>
</file>

<file path=xl/sharedStrings.xml><?xml version="1.0" encoding="utf-8"?>
<sst xmlns="http://schemas.openxmlformats.org/spreadsheetml/2006/main" count="372" uniqueCount="164">
  <si>
    <t>ცალი</t>
  </si>
  <si>
    <t>#</t>
  </si>
  <si>
    <t>ზომა. მმ</t>
  </si>
  <si>
    <t>განზ-ბა</t>
  </si>
  <si>
    <t>რ-ბა</t>
  </si>
  <si>
    <t>დასახელება</t>
  </si>
  <si>
    <t>თუნუქის მილის სამაგრი ხრახნიანი ღეროთი</t>
  </si>
  <si>
    <t>კომპლ</t>
  </si>
  <si>
    <t xml:space="preserve"> </t>
  </si>
  <si>
    <t>პლასტმასის მილის სამაგრი ხრახნიანი ღეროთი</t>
  </si>
  <si>
    <t>I</t>
  </si>
  <si>
    <t>II</t>
  </si>
  <si>
    <t>III</t>
  </si>
  <si>
    <t>IV</t>
  </si>
  <si>
    <t>V</t>
  </si>
  <si>
    <r>
      <t>პლასტმასის მილი თხელკედლიანი L</t>
    </r>
    <r>
      <rPr>
        <sz val="11"/>
        <color theme="1"/>
        <rFont val="AcadNusx"/>
      </rPr>
      <t>=0,3m</t>
    </r>
  </si>
  <si>
    <r>
      <t>პლასტმასის მილი თხელკედლიანი L</t>
    </r>
    <r>
      <rPr>
        <sz val="11"/>
        <color theme="1"/>
        <rFont val="AcadNusx"/>
      </rPr>
      <t>=0,5m</t>
    </r>
  </si>
  <si>
    <r>
      <t>პლასტმასის მილი თხელკედლიანი L</t>
    </r>
    <r>
      <rPr>
        <sz val="11"/>
        <color theme="1"/>
        <rFont val="AcadNusx"/>
      </rPr>
      <t>=3m</t>
    </r>
  </si>
  <si>
    <r>
      <t>პლასტმასის მუხლი 45</t>
    </r>
    <r>
      <rPr>
        <vertAlign val="superscript"/>
        <sz val="9"/>
        <color theme="1"/>
        <rFont val="AcadNusx"/>
      </rPr>
      <t>0</t>
    </r>
  </si>
  <si>
    <r>
      <t>პლასტმასის მუხლი 90</t>
    </r>
    <r>
      <rPr>
        <vertAlign val="superscript"/>
        <sz val="9"/>
        <color theme="1"/>
        <rFont val="AcadNusx"/>
      </rPr>
      <t>0</t>
    </r>
  </si>
  <si>
    <r>
      <t>თუნუქის მილი 0.7 მმ L</t>
    </r>
    <r>
      <rPr>
        <sz val="11"/>
        <color theme="1"/>
        <rFont val="AcadNusx"/>
      </rPr>
      <t>=0.5m</t>
    </r>
  </si>
  <si>
    <r>
      <t>თუნუქის მილი 0.7 მმ L</t>
    </r>
    <r>
      <rPr>
        <sz val="11"/>
        <color theme="1"/>
        <rFont val="AcadNusx"/>
      </rPr>
      <t>=1m</t>
    </r>
  </si>
  <si>
    <r>
      <t>თუნუქის მილი 0.7 მმ L</t>
    </r>
    <r>
      <rPr>
        <sz val="11"/>
        <color theme="1"/>
        <rFont val="AcadNusx"/>
      </rPr>
      <t>=3m</t>
    </r>
  </si>
  <si>
    <r>
      <t>თუნუქის მუხლი 45</t>
    </r>
    <r>
      <rPr>
        <vertAlign val="superscript"/>
        <sz val="9"/>
        <color theme="1"/>
        <rFont val="AcadNusx"/>
      </rPr>
      <t>0</t>
    </r>
  </si>
  <si>
    <r>
      <t>თუნუქის მუხლი 90</t>
    </r>
    <r>
      <rPr>
        <vertAlign val="superscript"/>
        <sz val="9"/>
        <color theme="1"/>
        <rFont val="AcadNusx"/>
      </rPr>
      <t>0</t>
    </r>
  </si>
  <si>
    <r>
      <t>თუნუქის მილი 0.7 მმ L</t>
    </r>
    <r>
      <rPr>
        <sz val="11"/>
        <color theme="1"/>
        <rFont val="AcadNusx"/>
      </rPr>
      <t>=2m</t>
    </r>
  </si>
  <si>
    <r>
      <t>პლასტმასის მილი თხელკედლიანი L</t>
    </r>
    <r>
      <rPr>
        <sz val="11"/>
        <color theme="1"/>
        <rFont val="AcadNusx"/>
      </rPr>
      <t>=2m</t>
    </r>
  </si>
  <si>
    <t>მასალა</t>
  </si>
  <si>
    <t>შრომითი რესურსები</t>
  </si>
  <si>
    <t>ერთ. ფასი</t>
  </si>
  <si>
    <t>თანხა</t>
  </si>
  <si>
    <t>ჯამი</t>
  </si>
  <si>
    <t>VI</t>
  </si>
  <si>
    <t>VII</t>
  </si>
  <si>
    <t>VIII</t>
  </si>
  <si>
    <t>IX</t>
  </si>
  <si>
    <t>X</t>
  </si>
  <si>
    <t>dasaxeleba</t>
  </si>
  <si>
    <t xml:space="preserve">ganz-ba  </t>
  </si>
  <si>
    <t xml:space="preserve">masalis raod. </t>
  </si>
  <si>
    <t>მეტრი</t>
  </si>
  <si>
    <t>მეტალოპლასტმასის მილი Ø 16 (იზოლირებული)</t>
  </si>
  <si>
    <t>პოლიპროპილენის ალუმინით არმირებული მილი Ø=25</t>
  </si>
  <si>
    <t>22/13მმ კაუჩუკის თბოიზოლაცია</t>
  </si>
  <si>
    <t>პოლიპროპილენის მუხლი  Ø=25</t>
  </si>
  <si>
    <t>ganz-ba</t>
  </si>
  <si>
    <t>r-ba</t>
  </si>
  <si>
    <t>100-3000mm sakanalizacio mili</t>
  </si>
  <si>
    <t>cali</t>
  </si>
  <si>
    <t>100-500mm sakanalizacio mili</t>
  </si>
  <si>
    <t>50-500mm sakanalizacio mili</t>
  </si>
  <si>
    <r>
      <t>100*100 samkapi 45</t>
    </r>
    <r>
      <rPr>
        <vertAlign val="superscript"/>
        <sz val="10"/>
        <color indexed="8"/>
        <rFont val="AcadNusx"/>
      </rPr>
      <t>0</t>
    </r>
  </si>
  <si>
    <r>
      <t>100*50 samkapi 45</t>
    </r>
    <r>
      <rPr>
        <vertAlign val="superscript"/>
        <sz val="10"/>
        <color indexed="8"/>
        <rFont val="AcadNusx"/>
      </rPr>
      <t>0</t>
    </r>
  </si>
  <si>
    <r>
      <t>100*45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</si>
  <si>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</si>
  <si>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</si>
  <si>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100mm xufi</t>
  </si>
  <si>
    <t>50mm xufi</t>
  </si>
  <si>
    <t>100mm milis samagri</t>
  </si>
  <si>
    <t>100mm revizia</t>
  </si>
  <si>
    <t>50-2000mm sakanalizacio mili</t>
  </si>
  <si>
    <t>50-1000mm sakanalizacio mili</t>
  </si>
  <si>
    <r>
      <t>50*50 samkapi 45</t>
    </r>
    <r>
      <rPr>
        <vertAlign val="superscript"/>
        <sz val="10"/>
        <color indexed="8"/>
        <rFont val="AcadNusx"/>
      </rPr>
      <t>0</t>
    </r>
  </si>
  <si>
    <t xml:space="preserve">160-3000მმ საკანალიზაციო მილი </t>
  </si>
  <si>
    <t xml:space="preserve">160-2000მმ საკანალიზაციო მილი </t>
  </si>
  <si>
    <t xml:space="preserve">160-1000მმ საკანალიზაციო მილი </t>
  </si>
  <si>
    <t xml:space="preserve">160-500მმ საკანალიზაციო მილი </t>
  </si>
  <si>
    <t xml:space="preserve">100-1000მმ საკანალიზაციო მილი </t>
  </si>
  <si>
    <r>
      <t>160*160 სამკაპი 45</t>
    </r>
    <r>
      <rPr>
        <sz val="10"/>
        <color indexed="8"/>
        <rFont val="Arial"/>
        <family val="2"/>
        <charset val="204"/>
      </rPr>
      <t>°</t>
    </r>
  </si>
  <si>
    <r>
      <t>160*100 სამკაპი 45</t>
    </r>
    <r>
      <rPr>
        <sz val="10"/>
        <color indexed="8"/>
        <rFont val="Arial"/>
        <family val="2"/>
        <charset val="204"/>
      </rPr>
      <t>°</t>
    </r>
  </si>
  <si>
    <t>160*45° გაშლილი მუხლი</t>
  </si>
  <si>
    <t>100*45° გაშლილი მუხლი</t>
  </si>
  <si>
    <t xml:space="preserve">160მმ სამაგრი </t>
  </si>
  <si>
    <t>160მმ ხუფი</t>
  </si>
  <si>
    <t xml:space="preserve">160მმ რევიზია  </t>
  </si>
  <si>
    <t>კანალიზაციის დგარები</t>
  </si>
  <si>
    <t>კანალიზაციის შეკრება</t>
  </si>
  <si>
    <t xml:space="preserve">მილი Ø90*15მმ PN 25 </t>
  </si>
  <si>
    <t>m</t>
  </si>
  <si>
    <t xml:space="preserve">მილი Ø75*12,5მმ PN 25 </t>
  </si>
  <si>
    <t xml:space="preserve">მილი Ø63*10,5მმ PN 25 </t>
  </si>
  <si>
    <t xml:space="preserve">მილი Ø50*8,3მმ PN 25 </t>
  </si>
  <si>
    <t xml:space="preserve">მილი Ø25*4,2მმ PN 25 </t>
  </si>
  <si>
    <t>თბოიზოლაცია  Ø90 მილისათვის</t>
  </si>
  <si>
    <t>თბოიზოლაცია  Ø75 მილისათვის</t>
  </si>
  <si>
    <t>თბოიზოლაცია  Ø63 მილისათვის</t>
  </si>
  <si>
    <t>თბოიზოლაცია  Ø50 მილისათვის</t>
  </si>
  <si>
    <t>თბოიზოლაცია  Ø25 მილისათვის</t>
  </si>
  <si>
    <t>90მმ სამაგრი</t>
  </si>
  <si>
    <t>75მმ სამაგრი</t>
  </si>
  <si>
    <t>63მმ სამაგრი</t>
  </si>
  <si>
    <t>50მმ სამაგრი</t>
  </si>
  <si>
    <t>25მმ სამაგრი</t>
  </si>
  <si>
    <t xml:space="preserve">50მმ სფერული ვენტილი </t>
  </si>
  <si>
    <t xml:space="preserve">25მმ ვენტილი </t>
  </si>
  <si>
    <t xml:space="preserve">90მმ სამკაპი </t>
  </si>
  <si>
    <t xml:space="preserve">75მმ სამკაპი </t>
  </si>
  <si>
    <t xml:space="preserve">63/50/63მმ სამკაპი </t>
  </si>
  <si>
    <t>50/25/50 სამკაპი</t>
  </si>
  <si>
    <t xml:space="preserve">90მმ ქურო </t>
  </si>
  <si>
    <t xml:space="preserve">75მმ ქურო </t>
  </si>
  <si>
    <t xml:space="preserve">63მმ ქურო </t>
  </si>
  <si>
    <t xml:space="preserve">50მმ ქურო </t>
  </si>
  <si>
    <t xml:space="preserve">25მმ ქურო </t>
  </si>
  <si>
    <r>
      <t>50მმ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</si>
  <si>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25მმ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</si>
  <si>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90-75მმ გადამყვანი </t>
  </si>
  <si>
    <t xml:space="preserve">90-63მმ გადამყვანი </t>
  </si>
  <si>
    <t xml:space="preserve">75-63მმ გადამყვანი </t>
  </si>
  <si>
    <t xml:space="preserve">75-50მმ გადამყვანი </t>
  </si>
  <si>
    <t xml:space="preserve">63-50მმ გადამყვანი </t>
  </si>
  <si>
    <t>დგარები და შეკრება</t>
  </si>
  <si>
    <t>შიდა წყალგაყვანილობა ცივი წყალი</t>
  </si>
  <si>
    <t>20 1/2" მუხლი შ/ხ</t>
  </si>
  <si>
    <t>20 1/2" სამონტაჟო მუხლი შ/ხ დუბლი</t>
  </si>
  <si>
    <t>20 mm muxli 900</t>
  </si>
  <si>
    <t>25/20mm gadamyvani</t>
  </si>
  <si>
    <t>25mm quro</t>
  </si>
  <si>
    <t>20mm quro</t>
  </si>
  <si>
    <t>20მმ ხუფი ხრახნიანი</t>
  </si>
  <si>
    <t>25mm samkapi</t>
  </si>
  <si>
    <t>25/20/25 samkapi</t>
  </si>
  <si>
    <t>20 samkapi</t>
  </si>
  <si>
    <r>
      <t>25*3,5მმ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PN </t>
    </r>
    <r>
      <rPr>
        <sz val="10"/>
        <color indexed="8"/>
        <rFont val="AcadNusx"/>
      </rPr>
      <t>20</t>
    </r>
  </si>
  <si>
    <r>
      <t>20*2,9მმ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PN </t>
    </r>
    <r>
      <rPr>
        <sz val="10"/>
        <color indexed="8"/>
        <rFont val="AcadNusx"/>
      </rPr>
      <t>20</t>
    </r>
  </si>
  <si>
    <r>
      <t>25 mm muxli 90</t>
    </r>
    <r>
      <rPr>
        <vertAlign val="superscript"/>
        <sz val="10"/>
        <color indexed="8"/>
        <rFont val="AcadNusx"/>
      </rPr>
      <t>0</t>
    </r>
  </si>
  <si>
    <r>
      <t>20 mm muxli 90</t>
    </r>
    <r>
      <rPr>
        <vertAlign val="superscript"/>
        <sz val="10"/>
        <color indexed="8"/>
        <rFont val="AcadNusx"/>
      </rPr>
      <t>0</t>
    </r>
  </si>
  <si>
    <t>შიდა წყალგაყვანილობა ცხელი წყალი</t>
  </si>
  <si>
    <t>20*2,9მმ მინა-ბოჭკოვანი მილი PN 20</t>
  </si>
  <si>
    <t>20mm samkapi</t>
  </si>
  <si>
    <t>20mm Semovla</t>
  </si>
  <si>
    <t>110-3000mm sakanalizacio mili</t>
  </si>
  <si>
    <t>110-1000mm sakanalizacio mili</t>
  </si>
  <si>
    <t>110-500mm sakanalizacio mili</t>
  </si>
  <si>
    <r>
      <t>110*45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</si>
  <si>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110mm milis samagri</t>
  </si>
  <si>
    <t>110-2000mm sakanalizacio mili</t>
  </si>
  <si>
    <t>50-3000mm sakanalizacio mili</t>
  </si>
  <si>
    <r>
      <t>110*50 samkapi 45</t>
    </r>
    <r>
      <rPr>
        <vertAlign val="superscript"/>
        <sz val="10"/>
        <color indexed="8"/>
        <rFont val="AcadNusx"/>
      </rPr>
      <t>0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</si>
  <si>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</si>
  <si>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50mm milis samagri</t>
  </si>
  <si>
    <t>წვიმმიმღების დგარები</t>
  </si>
  <si>
    <t>სადრენაჟე დგარები</t>
  </si>
  <si>
    <t>წყლის ავზი 10 ტონიანი</t>
  </si>
  <si>
    <r>
      <t>მაღალი წნევის სატუმბო სადგური 
3</t>
    </r>
    <r>
      <rPr>
        <sz val="10"/>
        <color indexed="8"/>
        <rFont val="Arial"/>
        <family val="2"/>
        <charset val="204"/>
      </rPr>
      <t>x</t>
    </r>
    <r>
      <rPr>
        <sz val="10"/>
        <color indexed="8"/>
        <rFont val="AcadMtavr"/>
      </rPr>
      <t xml:space="preserve"> (</t>
    </r>
    <r>
      <rPr>
        <sz val="10"/>
        <color indexed="8"/>
        <rFont val="Arial"/>
        <family val="2"/>
        <charset val="204"/>
      </rPr>
      <t>Q</t>
    </r>
    <r>
      <rPr>
        <sz val="10"/>
        <color indexed="8"/>
        <rFont val="AcadMtavr"/>
      </rPr>
      <t>=6 მ</t>
    </r>
    <r>
      <rPr>
        <vertAlign val="superscript"/>
        <sz val="10"/>
        <color indexed="8"/>
        <rFont val="AcadMtavr"/>
      </rPr>
      <t>3</t>
    </r>
    <r>
      <rPr>
        <sz val="10"/>
        <color indexed="8"/>
        <rFont val="AcadMtavr"/>
      </rPr>
      <t>/სთ</t>
    </r>
    <r>
      <rPr>
        <sz val="10"/>
        <color indexed="8"/>
        <rFont val="Arial"/>
        <family val="2"/>
        <charset val="204"/>
      </rPr>
      <t xml:space="preserve"> H</t>
    </r>
    <r>
      <rPr>
        <sz val="10"/>
        <color indexed="8"/>
        <rFont val="AcadMtavr"/>
      </rPr>
      <t>=85)</t>
    </r>
  </si>
  <si>
    <r>
      <t>დაბალი წნევის სატუმბო სადგური 
3</t>
    </r>
    <r>
      <rPr>
        <sz val="10"/>
        <color indexed="8"/>
        <rFont val="Arial"/>
        <family val="2"/>
        <charset val="204"/>
      </rPr>
      <t>x</t>
    </r>
    <r>
      <rPr>
        <sz val="10"/>
        <color indexed="8"/>
        <rFont val="AcadMtavr"/>
      </rPr>
      <t xml:space="preserve"> (</t>
    </r>
    <r>
      <rPr>
        <sz val="10"/>
        <color indexed="8"/>
        <rFont val="Arial"/>
        <family val="2"/>
        <charset val="204"/>
      </rPr>
      <t>Q</t>
    </r>
    <r>
      <rPr>
        <sz val="10"/>
        <color indexed="8"/>
        <rFont val="AcadMtavr"/>
      </rPr>
      <t>=5.5 მ</t>
    </r>
    <r>
      <rPr>
        <vertAlign val="superscript"/>
        <sz val="10"/>
        <color indexed="8"/>
        <rFont val="AcadMtavr"/>
      </rPr>
      <t>3</t>
    </r>
    <r>
      <rPr>
        <sz val="10"/>
        <color indexed="8"/>
        <rFont val="AcadMtavr"/>
      </rPr>
      <t>/სთ</t>
    </r>
    <r>
      <rPr>
        <sz val="10"/>
        <color indexed="8"/>
        <rFont val="Arial"/>
        <family val="2"/>
        <charset val="204"/>
      </rPr>
      <t xml:space="preserve"> H</t>
    </r>
    <r>
      <rPr>
        <sz val="10"/>
        <color indexed="8"/>
        <rFont val="AcadMtavr"/>
      </rPr>
      <t>=60)</t>
    </r>
  </si>
  <si>
    <t xml:space="preserve">მილი Ø110*18.4მმ PN 25 </t>
  </si>
  <si>
    <t>თბოიზოლაცია  Ø110 მილისათვის</t>
  </si>
  <si>
    <t>110მმ სამაგრი</t>
  </si>
  <si>
    <t xml:space="preserve">110მმ სფერული ვენტილი </t>
  </si>
  <si>
    <t xml:space="preserve">90მმ სფერული ვენტილი </t>
  </si>
  <si>
    <t xml:space="preserve">75მმ სფერული ვენტილი </t>
  </si>
  <si>
    <t xml:space="preserve">110მმ სამკაპი </t>
  </si>
  <si>
    <t xml:space="preserve">110მმ ქურო </t>
  </si>
  <si>
    <r>
      <t>110მმ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</si>
  <si>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90მმ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</si>
  <si>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75მმ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</si>
  <si>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110-90მმ გადამყვანი </t>
  </si>
  <si>
    <t xml:space="preserve">110-75მმ გადამყვანი </t>
  </si>
  <si>
    <t>Annex 1</t>
  </si>
  <si>
    <t>სამზარეულოს და სანკვანძენის ვენტილაციის სპეციფიკაცია (ბლოკი5)</t>
  </si>
  <si>
    <t>V blokebi                                wyalsadenis dgarebis Sekrebis masalaTa specifikaciebi</t>
  </si>
  <si>
    <t xml:space="preserve">V bloki                                    </t>
  </si>
  <si>
    <t xml:space="preserve">V bloki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</si>
</sst>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&quot;ლ.&quot;_-;\-* #,##0.00\ &quot;ლ.&quot;_-;_-* &quot;-&quot;??\ &quot;ლ.&quot;_-;_-@_-"/>
    <numFmt numFmtId="165" formatCode="[$$-2C09]#,##0.00"/>
  </numFmts>
  <fonts count="3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1"/>
      <name val="Arial0"/>
    </font>
    <font>
      <b/>
      <sz val="11"/>
      <color theme="1"/>
      <name val="Arial"/>
      <family val="2"/>
      <charset val="204"/>
    </font>
    <font>
      <sz val="11"/>
      <color theme="1"/>
      <name val="AcadNusx"/>
    </font>
    <font>
      <vertAlign val="superscript"/>
      <sz val="9"/>
      <color theme="1"/>
      <name val="AcadNusx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</font>
    <font>
      <sz val="10"/>
      <name val="Bauhaus Mtavruli"/>
      <family val="2"/>
    </font>
    <font>
      <sz val="11"/>
      <color theme="1"/>
      <name val="Calibri"/>
      <family val="2"/>
      <charset val="1"/>
      <scheme val="minor"/>
    </font>
    <font>
      <sz val="12"/>
      <name val="Arial"/>
      <family val="2"/>
      <charset val="204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cadNusx"/>
    </font>
    <font>
      <sz val="10"/>
      <color indexed="8"/>
      <name val="AcadNusx"/>
    </font>
    <font>
      <vertAlign val="superscript"/>
      <sz val="10"/>
      <color indexed="8"/>
      <name val="AcadNusx"/>
    </font>
    <font>
      <sz val="10"/>
      <color indexed="8"/>
      <name val="Arial"/>
      <family val="2"/>
      <charset val="204"/>
    </font>
    <font>
      <b/>
      <sz val="11"/>
      <color theme="1"/>
      <name val="AcadNusx"/>
    </font>
    <font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0"/>
      <color indexed="8"/>
      <name val="Arial"/>
      <family val="2"/>
      <charset val="204"/>
    </font>
    <font>
      <b/>
      <sz val="11"/>
      <color theme="1"/>
      <name val="AcadMtavr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indexed="8"/>
      <name val="AcadMtavr"/>
    </font>
    <font>
      <vertAlign val="superscript"/>
      <sz val="10"/>
      <color indexed="8"/>
      <name val="AcadMtavr"/>
    </font>
    <font>
      <sz val="11"/>
      <color theme="1"/>
      <name val="Arial"/>
      <family val="2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3" fillId="0" borderId="0"/>
    <xf numFmtId="0" fontId="15" fillId="0" borderId="0"/>
    <xf numFmtId="0" fontId="18" fillId="0" borderId="0"/>
    <xf numFmtId="43" fontId="3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" fontId="2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1" fontId="5" fillId="0" borderId="1" xfId="1" applyNumberFormat="1" applyFont="1" applyBorder="1" applyAlignment="1">
      <alignment horizontal="left" vertical="center" wrapText="1"/>
    </xf>
    <xf numFmtId="0" fontId="11" fillId="0" borderId="1" xfId="0" applyFont="1" applyBorder="1"/>
    <xf numFmtId="0" fontId="13" fillId="0" borderId="0" xfId="8"/>
    <xf numFmtId="0" fontId="12" fillId="2" borderId="1" xfId="9" applyFont="1" applyFill="1" applyBorder="1" applyAlignment="1">
      <alignment horizontal="center" vertical="center"/>
    </xf>
    <xf numFmtId="0" fontId="17" fillId="0" borderId="0" xfId="8" applyFont="1"/>
    <xf numFmtId="0" fontId="12" fillId="2" borderId="1" xfId="8" applyFont="1" applyFill="1" applyBorder="1" applyAlignment="1">
      <alignment horizontal="left" vertical="center" wrapText="1"/>
    </xf>
    <xf numFmtId="0" fontId="12" fillId="2" borderId="1" xfId="9" applyFont="1" applyFill="1" applyBorder="1" applyAlignment="1">
      <alignment horizontal="center" vertical="center" wrapText="1"/>
    </xf>
    <xf numFmtId="1" fontId="12" fillId="2" borderId="1" xfId="9" applyNumberFormat="1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13" fillId="0" borderId="1" xfId="8" applyBorder="1"/>
    <xf numFmtId="0" fontId="19" fillId="0" borderId="0" xfId="10" applyFont="1"/>
    <xf numFmtId="0" fontId="19" fillId="0" borderId="1" xfId="10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 wrapText="1"/>
    </xf>
    <xf numFmtId="0" fontId="19" fillId="0" borderId="1" xfId="10" applyFont="1" applyBorder="1" applyAlignment="1">
      <alignment vertical="center"/>
    </xf>
    <xf numFmtId="0" fontId="19" fillId="0" borderId="1" xfId="10" applyFont="1" applyBorder="1" applyAlignment="1">
      <alignment vertical="center" wrapText="1"/>
    </xf>
    <xf numFmtId="0" fontId="19" fillId="3" borderId="1" xfId="10" applyFont="1" applyFill="1" applyBorder="1" applyAlignment="1">
      <alignment horizontal="left" vertical="center" wrapText="1"/>
    </xf>
    <xf numFmtId="0" fontId="19" fillId="3" borderId="1" xfId="10" applyFont="1" applyFill="1" applyBorder="1" applyAlignment="1">
      <alignment horizontal="left" vertical="top" wrapText="1"/>
    </xf>
    <xf numFmtId="0" fontId="19" fillId="0" borderId="0" xfId="10" applyFont="1" applyAlignment="1">
      <alignment horizontal="center" vertical="center"/>
    </xf>
    <xf numFmtId="0" fontId="19" fillId="0" borderId="7" xfId="10" applyFont="1" applyBorder="1" applyAlignment="1">
      <alignment vertical="center" wrapText="1"/>
    </xf>
    <xf numFmtId="0" fontId="23" fillId="0" borderId="7" xfId="10" applyFont="1" applyBorder="1" applyAlignment="1">
      <alignment vertical="center" wrapText="1"/>
    </xf>
    <xf numFmtId="0" fontId="23" fillId="0" borderId="1" xfId="10" applyFont="1" applyBorder="1" applyAlignment="1">
      <alignment vertical="center"/>
    </xf>
    <xf numFmtId="0" fontId="19" fillId="0" borderId="0" xfId="8" applyFont="1"/>
    <xf numFmtId="0" fontId="24" fillId="0" borderId="0" xfId="8" applyFont="1"/>
    <xf numFmtId="0" fontId="19" fillId="0" borderId="1" xfId="8" applyFont="1" applyBorder="1" applyAlignment="1">
      <alignment horizontal="center" vertical="center"/>
    </xf>
    <xf numFmtId="0" fontId="25" fillId="0" borderId="1" xfId="8" applyFont="1" applyBorder="1" applyAlignment="1">
      <alignment horizontal="center" vertical="center"/>
    </xf>
    <xf numFmtId="0" fontId="25" fillId="0" borderId="5" xfId="8" applyFont="1" applyBorder="1" applyAlignment="1">
      <alignment horizontal="center" vertical="center"/>
    </xf>
    <xf numFmtId="0" fontId="25" fillId="0" borderId="5" xfId="8" applyFont="1" applyBorder="1" applyAlignment="1">
      <alignment horizontal="center" vertical="center" wrapText="1"/>
    </xf>
    <xf numFmtId="0" fontId="25" fillId="0" borderId="1" xfId="8" applyFont="1" applyBorder="1" applyAlignment="1">
      <alignment horizontal="center" vertical="center" wrapText="1"/>
    </xf>
    <xf numFmtId="0" fontId="24" fillId="3" borderId="1" xfId="8" applyFont="1" applyFill="1" applyBorder="1" applyAlignment="1">
      <alignment horizontal="left" vertical="top" wrapText="1"/>
    </xf>
    <xf numFmtId="1" fontId="19" fillId="0" borderId="1" xfId="8" applyNumberFormat="1" applyFont="1" applyBorder="1" applyAlignment="1">
      <alignment horizontal="center" vertical="center"/>
    </xf>
    <xf numFmtId="0" fontId="24" fillId="3" borderId="1" xfId="8" applyFont="1" applyFill="1" applyBorder="1" applyAlignment="1">
      <alignment horizontal="left" vertical="center" wrapText="1"/>
    </xf>
    <xf numFmtId="0" fontId="24" fillId="0" borderId="1" xfId="8" applyFont="1" applyBorder="1"/>
    <xf numFmtId="0" fontId="27" fillId="0" borderId="1" xfId="8" applyFont="1" applyBorder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28" fillId="3" borderId="1" xfId="8" applyFont="1" applyFill="1" applyBorder="1" applyAlignment="1">
      <alignment horizontal="left" vertical="center" wrapText="1"/>
    </xf>
    <xf numFmtId="0" fontId="19" fillId="0" borderId="1" xfId="8" applyFont="1" applyBorder="1" applyAlignment="1">
      <alignment horizontal="center" vertical="center" wrapText="1"/>
    </xf>
    <xf numFmtId="0" fontId="23" fillId="0" borderId="1" xfId="8" applyFont="1" applyBorder="1" applyAlignment="1">
      <alignment horizontal="left" vertical="center"/>
    </xf>
    <xf numFmtId="0" fontId="19" fillId="0" borderId="7" xfId="8" applyFont="1" applyBorder="1" applyAlignment="1">
      <alignment vertical="center" wrapText="1"/>
    </xf>
    <xf numFmtId="0" fontId="19" fillId="0" borderId="8" xfId="8" applyFont="1" applyBorder="1" applyAlignment="1">
      <alignment vertical="center" wrapText="1"/>
    </xf>
    <xf numFmtId="165" fontId="17" fillId="0" borderId="0" xfId="8" applyNumberFormat="1" applyFont="1"/>
    <xf numFmtId="165" fontId="0" fillId="0" borderId="0" xfId="0" applyNumberFormat="1"/>
    <xf numFmtId="2" fontId="19" fillId="0" borderId="0" xfId="10" applyNumberFormat="1" applyFont="1"/>
    <xf numFmtId="165" fontId="24" fillId="0" borderId="0" xfId="8" applyNumberFormat="1" applyFont="1"/>
    <xf numFmtId="165" fontId="13" fillId="0" borderId="0" xfId="8" applyNumberFormat="1"/>
    <xf numFmtId="165" fontId="17" fillId="2" borderId="0" xfId="8" applyNumberFormat="1" applyFont="1" applyFill="1"/>
    <xf numFmtId="0" fontId="17" fillId="2" borderId="0" xfId="8" applyFont="1" applyFill="1"/>
    <xf numFmtId="0" fontId="33" fillId="0" borderId="0" xfId="10" applyFont="1"/>
    <xf numFmtId="0" fontId="24" fillId="2" borderId="1" xfId="8" applyFont="1" applyFill="1" applyBorder="1" applyAlignment="1">
      <alignment horizontal="left" vertical="top"/>
    </xf>
    <xf numFmtId="0" fontId="24" fillId="2" borderId="1" xfId="8" applyFont="1" applyFill="1" applyBorder="1" applyAlignment="1">
      <alignment horizontal="left" vertical="top" wrapText="1"/>
    </xf>
    <xf numFmtId="1" fontId="19" fillId="2" borderId="1" xfId="8" applyNumberFormat="1" applyFont="1" applyFill="1" applyBorder="1" applyAlignment="1">
      <alignment horizontal="center" vertical="center"/>
    </xf>
    <xf numFmtId="0" fontId="19" fillId="2" borderId="1" xfId="8" applyFont="1" applyFill="1" applyBorder="1" applyAlignment="1">
      <alignment vertical="center"/>
    </xf>
    <xf numFmtId="0" fontId="19" fillId="2" borderId="1" xfId="8" applyFont="1" applyFill="1" applyBorder="1" applyAlignment="1">
      <alignment horizontal="center" vertical="center"/>
    </xf>
    <xf numFmtId="0" fontId="29" fillId="2" borderId="0" xfId="8" applyFont="1" applyFill="1"/>
    <xf numFmtId="0" fontId="13" fillId="2" borderId="0" xfId="8" applyFill="1"/>
    <xf numFmtId="0" fontId="19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3" fillId="2" borderId="1" xfId="8" applyFill="1" applyBorder="1"/>
    <xf numFmtId="0" fontId="19" fillId="2" borderId="1" xfId="10" applyFont="1" applyFill="1" applyBorder="1" applyAlignment="1">
      <alignment horizontal="center" vertical="center"/>
    </xf>
    <xf numFmtId="0" fontId="19" fillId="2" borderId="0" xfId="10" applyFont="1" applyFill="1" applyAlignment="1">
      <alignment horizontal="center" vertical="center"/>
    </xf>
    <xf numFmtId="0" fontId="19" fillId="2" borderId="1" xfId="10" applyFont="1" applyFill="1" applyBorder="1" applyAlignment="1">
      <alignment horizontal="left" vertical="top" wrapText="1"/>
    </xf>
    <xf numFmtId="1" fontId="7" fillId="0" borderId="1" xfId="1" applyNumberFormat="1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/>
    </xf>
    <xf numFmtId="0" fontId="14" fillId="0" borderId="5" xfId="8" applyFont="1" applyBorder="1" applyAlignment="1">
      <alignment horizontal="center" vertical="center" wrapText="1"/>
    </xf>
    <xf numFmtId="0" fontId="14" fillId="0" borderId="6" xfId="8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top" wrapText="1"/>
    </xf>
    <xf numFmtId="0" fontId="19" fillId="0" borderId="7" xfId="8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3" fontId="2" fillId="2" borderId="1" xfId="11" applyFont="1" applyFill="1" applyBorder="1" applyAlignment="1">
      <alignment horizontal="center" vertical="center" wrapText="1"/>
    </xf>
    <xf numFmtId="43" fontId="0" fillId="2" borderId="1" xfId="11" applyFont="1" applyFill="1" applyBorder="1"/>
    <xf numFmtId="43" fontId="0" fillId="0" borderId="1" xfId="11" applyFont="1" applyBorder="1"/>
    <xf numFmtId="43" fontId="11" fillId="0" borderId="1" xfId="11" applyFont="1" applyBorder="1"/>
    <xf numFmtId="43" fontId="2" fillId="0" borderId="1" xfId="11" applyFont="1" applyBorder="1" applyAlignment="1">
      <alignment horizontal="center" vertical="center" wrapText="1"/>
    </xf>
    <xf numFmtId="43" fontId="13" fillId="2" borderId="0" xfId="11" applyFont="1" applyFill="1"/>
    <xf numFmtId="43" fontId="13" fillId="0" borderId="0" xfId="11" applyFont="1"/>
    <xf numFmtId="0" fontId="0" fillId="0" borderId="1" xfId="0" applyBorder="1" applyAlignment="1">
      <alignment horizontal="center" vertical="center"/>
    </xf>
    <xf numFmtId="0" fontId="19" fillId="0" borderId="1" xfId="8" applyFont="1" applyBorder="1" applyAlignment="1">
      <alignment horizontal="center" vertical="center" wrapText="1"/>
    </xf>
    <xf numFmtId="43" fontId="32" fillId="0" borderId="1" xfId="11" applyFont="1" applyBorder="1" applyAlignment="1">
      <alignment horizontal="center" vertical="center" wrapText="1"/>
    </xf>
    <xf numFmtId="0" fontId="13" fillId="0" borderId="0" xfId="8" applyAlignment="1">
      <alignment horizontal="center"/>
    </xf>
    <xf numFmtId="0" fontId="16" fillId="2" borderId="1" xfId="9" applyFont="1" applyFill="1" applyBorder="1" applyAlignment="1">
      <alignment horizontal="center" vertical="center"/>
    </xf>
  </cellXfs>
  <cellStyles count="12">
    <cellStyle name="Comma" xfId="11" builtinId="3"/>
    <cellStyle name="Comma 2" xfId="5" xr:uid="{00000000-0005-0000-0000-000000000000}"/>
    <cellStyle name="Currency 2" xfId="4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3" xfId="9" xr:uid="{00000000-0005-0000-0000-000005000000}"/>
    <cellStyle name="Normal 3" xfId="6" xr:uid="{00000000-0005-0000-0000-000006000000}"/>
    <cellStyle name="Normal 4" xfId="2" xr:uid="{00000000-0005-0000-0000-000007000000}"/>
    <cellStyle name="Normal 5" xfId="8" xr:uid="{00000000-0005-0000-0000-000008000000}"/>
    <cellStyle name="Normal 6" xfId="10" xr:uid="{00000000-0005-0000-0000-000009000000}"/>
    <cellStyle name="Обычный 2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"/>
  <sheetViews>
    <sheetView showGridLines="0" tabSelected="1" zoomScale="93" zoomScaleNormal="93" workbookViewId="0">
      <selection activeCell="E22" sqref="E22"/>
    </sheetView>
  </sheetViews>
  <sheetFormatPr defaultColWidth="8.7109375" defaultRowHeight="12.75"/>
  <cols>
    <col min="1" max="1" width="4.42578125" style="94" customWidth="1"/>
    <col min="2" max="2" width="62.28515625" style="11" bestFit="1" customWidth="1"/>
    <col min="3" max="3" width="10.140625" style="11" customWidth="1"/>
    <col min="4" max="4" width="9" style="11" customWidth="1"/>
    <col min="5" max="5" width="12.85546875" style="11" bestFit="1" customWidth="1"/>
    <col min="6" max="6" width="13.5703125" style="11" bestFit="1" customWidth="1"/>
    <col min="7" max="7" width="10.7109375" style="11" customWidth="1"/>
    <col min="8" max="8" width="12.28515625" style="11" customWidth="1"/>
    <col min="9" max="9" width="13.5703125" style="11" bestFit="1" customWidth="1"/>
    <col min="10" max="12" width="8.7109375" style="11"/>
    <col min="13" max="13" width="9.140625" style="11" bestFit="1" customWidth="1"/>
    <col min="14" max="14" width="9.140625" style="11" customWidth="1"/>
    <col min="15" max="256" width="8.7109375" style="11"/>
    <col min="257" max="257" width="4.42578125" style="11" customWidth="1"/>
    <col min="258" max="258" width="87.42578125" style="11" customWidth="1"/>
    <col min="259" max="259" width="10.140625" style="11" customWidth="1"/>
    <col min="260" max="260" width="9" style="11" customWidth="1"/>
    <col min="261" max="512" width="8.7109375" style="11"/>
    <col min="513" max="513" width="4.42578125" style="11" customWidth="1"/>
    <col min="514" max="514" width="87.42578125" style="11" customWidth="1"/>
    <col min="515" max="515" width="10.140625" style="11" customWidth="1"/>
    <col min="516" max="516" width="9" style="11" customWidth="1"/>
    <col min="517" max="768" width="8.7109375" style="11"/>
    <col min="769" max="769" width="4.42578125" style="11" customWidth="1"/>
    <col min="770" max="770" width="87.42578125" style="11" customWidth="1"/>
    <col min="771" max="771" width="10.140625" style="11" customWidth="1"/>
    <col min="772" max="772" width="9" style="11" customWidth="1"/>
    <col min="773" max="1024" width="8.7109375" style="11"/>
    <col min="1025" max="1025" width="4.42578125" style="11" customWidth="1"/>
    <col min="1026" max="1026" width="87.42578125" style="11" customWidth="1"/>
    <col min="1027" max="1027" width="10.140625" style="11" customWidth="1"/>
    <col min="1028" max="1028" width="9" style="11" customWidth="1"/>
    <col min="1029" max="1280" width="8.7109375" style="11"/>
    <col min="1281" max="1281" width="4.42578125" style="11" customWidth="1"/>
    <col min="1282" max="1282" width="87.42578125" style="11" customWidth="1"/>
    <col min="1283" max="1283" width="10.140625" style="11" customWidth="1"/>
    <col min="1284" max="1284" width="9" style="11" customWidth="1"/>
    <col min="1285" max="1536" width="8.7109375" style="11"/>
    <col min="1537" max="1537" width="4.42578125" style="11" customWidth="1"/>
    <col min="1538" max="1538" width="87.42578125" style="11" customWidth="1"/>
    <col min="1539" max="1539" width="10.140625" style="11" customWidth="1"/>
    <col min="1540" max="1540" width="9" style="11" customWidth="1"/>
    <col min="1541" max="1792" width="8.7109375" style="11"/>
    <col min="1793" max="1793" width="4.42578125" style="11" customWidth="1"/>
    <col min="1794" max="1794" width="87.42578125" style="11" customWidth="1"/>
    <col min="1795" max="1795" width="10.140625" style="11" customWidth="1"/>
    <col min="1796" max="1796" width="9" style="11" customWidth="1"/>
    <col min="1797" max="2048" width="8.7109375" style="11"/>
    <col min="2049" max="2049" width="4.42578125" style="11" customWidth="1"/>
    <col min="2050" max="2050" width="87.42578125" style="11" customWidth="1"/>
    <col min="2051" max="2051" width="10.140625" style="11" customWidth="1"/>
    <col min="2052" max="2052" width="9" style="11" customWidth="1"/>
    <col min="2053" max="2304" width="8.7109375" style="11"/>
    <col min="2305" max="2305" width="4.42578125" style="11" customWidth="1"/>
    <col min="2306" max="2306" width="87.42578125" style="11" customWidth="1"/>
    <col min="2307" max="2307" width="10.140625" style="11" customWidth="1"/>
    <col min="2308" max="2308" width="9" style="11" customWidth="1"/>
    <col min="2309" max="2560" width="8.7109375" style="11"/>
    <col min="2561" max="2561" width="4.42578125" style="11" customWidth="1"/>
    <col min="2562" max="2562" width="87.42578125" style="11" customWidth="1"/>
    <col min="2563" max="2563" width="10.140625" style="11" customWidth="1"/>
    <col min="2564" max="2564" width="9" style="11" customWidth="1"/>
    <col min="2565" max="2816" width="8.7109375" style="11"/>
    <col min="2817" max="2817" width="4.42578125" style="11" customWidth="1"/>
    <col min="2818" max="2818" width="87.42578125" style="11" customWidth="1"/>
    <col min="2819" max="2819" width="10.140625" style="11" customWidth="1"/>
    <col min="2820" max="2820" width="9" style="11" customWidth="1"/>
    <col min="2821" max="3072" width="8.7109375" style="11"/>
    <col min="3073" max="3073" width="4.42578125" style="11" customWidth="1"/>
    <col min="3074" max="3074" width="87.42578125" style="11" customWidth="1"/>
    <col min="3075" max="3075" width="10.140625" style="11" customWidth="1"/>
    <col min="3076" max="3076" width="9" style="11" customWidth="1"/>
    <col min="3077" max="3328" width="8.7109375" style="11"/>
    <col min="3329" max="3329" width="4.42578125" style="11" customWidth="1"/>
    <col min="3330" max="3330" width="87.42578125" style="11" customWidth="1"/>
    <col min="3331" max="3331" width="10.140625" style="11" customWidth="1"/>
    <col min="3332" max="3332" width="9" style="11" customWidth="1"/>
    <col min="3333" max="3584" width="8.7109375" style="11"/>
    <col min="3585" max="3585" width="4.42578125" style="11" customWidth="1"/>
    <col min="3586" max="3586" width="87.42578125" style="11" customWidth="1"/>
    <col min="3587" max="3587" width="10.140625" style="11" customWidth="1"/>
    <col min="3588" max="3588" width="9" style="11" customWidth="1"/>
    <col min="3589" max="3840" width="8.7109375" style="11"/>
    <col min="3841" max="3841" width="4.42578125" style="11" customWidth="1"/>
    <col min="3842" max="3842" width="87.42578125" style="11" customWidth="1"/>
    <col min="3843" max="3843" width="10.140625" style="11" customWidth="1"/>
    <col min="3844" max="3844" width="9" style="11" customWidth="1"/>
    <col min="3845" max="4096" width="8.7109375" style="11"/>
    <col min="4097" max="4097" width="4.42578125" style="11" customWidth="1"/>
    <col min="4098" max="4098" width="87.42578125" style="11" customWidth="1"/>
    <col min="4099" max="4099" width="10.140625" style="11" customWidth="1"/>
    <col min="4100" max="4100" width="9" style="11" customWidth="1"/>
    <col min="4101" max="4352" width="8.7109375" style="11"/>
    <col min="4353" max="4353" width="4.42578125" style="11" customWidth="1"/>
    <col min="4354" max="4354" width="87.42578125" style="11" customWidth="1"/>
    <col min="4355" max="4355" width="10.140625" style="11" customWidth="1"/>
    <col min="4356" max="4356" width="9" style="11" customWidth="1"/>
    <col min="4357" max="4608" width="8.7109375" style="11"/>
    <col min="4609" max="4609" width="4.42578125" style="11" customWidth="1"/>
    <col min="4610" max="4610" width="87.42578125" style="11" customWidth="1"/>
    <col min="4611" max="4611" width="10.140625" style="11" customWidth="1"/>
    <col min="4612" max="4612" width="9" style="11" customWidth="1"/>
    <col min="4613" max="4864" width="8.7109375" style="11"/>
    <col min="4865" max="4865" width="4.42578125" style="11" customWidth="1"/>
    <col min="4866" max="4866" width="87.42578125" style="11" customWidth="1"/>
    <col min="4867" max="4867" width="10.140625" style="11" customWidth="1"/>
    <col min="4868" max="4868" width="9" style="11" customWidth="1"/>
    <col min="4869" max="5120" width="8.7109375" style="11"/>
    <col min="5121" max="5121" width="4.42578125" style="11" customWidth="1"/>
    <col min="5122" max="5122" width="87.42578125" style="11" customWidth="1"/>
    <col min="5123" max="5123" width="10.140625" style="11" customWidth="1"/>
    <col min="5124" max="5124" width="9" style="11" customWidth="1"/>
    <col min="5125" max="5376" width="8.7109375" style="11"/>
    <col min="5377" max="5377" width="4.42578125" style="11" customWidth="1"/>
    <col min="5378" max="5378" width="87.42578125" style="11" customWidth="1"/>
    <col min="5379" max="5379" width="10.140625" style="11" customWidth="1"/>
    <col min="5380" max="5380" width="9" style="11" customWidth="1"/>
    <col min="5381" max="5632" width="8.7109375" style="11"/>
    <col min="5633" max="5633" width="4.42578125" style="11" customWidth="1"/>
    <col min="5634" max="5634" width="87.42578125" style="11" customWidth="1"/>
    <col min="5635" max="5635" width="10.140625" style="11" customWidth="1"/>
    <col min="5636" max="5636" width="9" style="11" customWidth="1"/>
    <col min="5637" max="5888" width="8.7109375" style="11"/>
    <col min="5889" max="5889" width="4.42578125" style="11" customWidth="1"/>
    <col min="5890" max="5890" width="87.42578125" style="11" customWidth="1"/>
    <col min="5891" max="5891" width="10.140625" style="11" customWidth="1"/>
    <col min="5892" max="5892" width="9" style="11" customWidth="1"/>
    <col min="5893" max="6144" width="8.7109375" style="11"/>
    <col min="6145" max="6145" width="4.42578125" style="11" customWidth="1"/>
    <col min="6146" max="6146" width="87.42578125" style="11" customWidth="1"/>
    <col min="6147" max="6147" width="10.140625" style="11" customWidth="1"/>
    <col min="6148" max="6148" width="9" style="11" customWidth="1"/>
    <col min="6149" max="6400" width="8.7109375" style="11"/>
    <col min="6401" max="6401" width="4.42578125" style="11" customWidth="1"/>
    <col min="6402" max="6402" width="87.42578125" style="11" customWidth="1"/>
    <col min="6403" max="6403" width="10.140625" style="11" customWidth="1"/>
    <col min="6404" max="6404" width="9" style="11" customWidth="1"/>
    <col min="6405" max="6656" width="8.7109375" style="11"/>
    <col min="6657" max="6657" width="4.42578125" style="11" customWidth="1"/>
    <col min="6658" max="6658" width="87.42578125" style="11" customWidth="1"/>
    <col min="6659" max="6659" width="10.140625" style="11" customWidth="1"/>
    <col min="6660" max="6660" width="9" style="11" customWidth="1"/>
    <col min="6661" max="6912" width="8.7109375" style="11"/>
    <col min="6913" max="6913" width="4.42578125" style="11" customWidth="1"/>
    <col min="6914" max="6914" width="87.42578125" style="11" customWidth="1"/>
    <col min="6915" max="6915" width="10.140625" style="11" customWidth="1"/>
    <col min="6916" max="6916" width="9" style="11" customWidth="1"/>
    <col min="6917" max="7168" width="8.7109375" style="11"/>
    <col min="7169" max="7169" width="4.42578125" style="11" customWidth="1"/>
    <col min="7170" max="7170" width="87.42578125" style="11" customWidth="1"/>
    <col min="7171" max="7171" width="10.140625" style="11" customWidth="1"/>
    <col min="7172" max="7172" width="9" style="11" customWidth="1"/>
    <col min="7173" max="7424" width="8.7109375" style="11"/>
    <col min="7425" max="7425" width="4.42578125" style="11" customWidth="1"/>
    <col min="7426" max="7426" width="87.42578125" style="11" customWidth="1"/>
    <col min="7427" max="7427" width="10.140625" style="11" customWidth="1"/>
    <col min="7428" max="7428" width="9" style="11" customWidth="1"/>
    <col min="7429" max="7680" width="8.7109375" style="11"/>
    <col min="7681" max="7681" width="4.42578125" style="11" customWidth="1"/>
    <col min="7682" max="7682" width="87.42578125" style="11" customWidth="1"/>
    <col min="7683" max="7683" width="10.140625" style="11" customWidth="1"/>
    <col min="7684" max="7684" width="9" style="11" customWidth="1"/>
    <col min="7685" max="7936" width="8.7109375" style="11"/>
    <col min="7937" max="7937" width="4.42578125" style="11" customWidth="1"/>
    <col min="7938" max="7938" width="87.42578125" style="11" customWidth="1"/>
    <col min="7939" max="7939" width="10.140625" style="11" customWidth="1"/>
    <col min="7940" max="7940" width="9" style="11" customWidth="1"/>
    <col min="7941" max="8192" width="8.7109375" style="11"/>
    <col min="8193" max="8193" width="4.42578125" style="11" customWidth="1"/>
    <col min="8194" max="8194" width="87.42578125" style="11" customWidth="1"/>
    <col min="8195" max="8195" width="10.140625" style="11" customWidth="1"/>
    <col min="8196" max="8196" width="9" style="11" customWidth="1"/>
    <col min="8197" max="8448" width="8.7109375" style="11"/>
    <col min="8449" max="8449" width="4.42578125" style="11" customWidth="1"/>
    <col min="8450" max="8450" width="87.42578125" style="11" customWidth="1"/>
    <col min="8451" max="8451" width="10.140625" style="11" customWidth="1"/>
    <col min="8452" max="8452" width="9" style="11" customWidth="1"/>
    <col min="8453" max="8704" width="8.7109375" style="11"/>
    <col min="8705" max="8705" width="4.42578125" style="11" customWidth="1"/>
    <col min="8706" max="8706" width="87.42578125" style="11" customWidth="1"/>
    <col min="8707" max="8707" width="10.140625" style="11" customWidth="1"/>
    <col min="8708" max="8708" width="9" style="11" customWidth="1"/>
    <col min="8709" max="8960" width="8.7109375" style="11"/>
    <col min="8961" max="8961" width="4.42578125" style="11" customWidth="1"/>
    <col min="8962" max="8962" width="87.42578125" style="11" customWidth="1"/>
    <col min="8963" max="8963" width="10.140625" style="11" customWidth="1"/>
    <col min="8964" max="8964" width="9" style="11" customWidth="1"/>
    <col min="8965" max="9216" width="8.7109375" style="11"/>
    <col min="9217" max="9217" width="4.42578125" style="11" customWidth="1"/>
    <col min="9218" max="9218" width="87.42578125" style="11" customWidth="1"/>
    <col min="9219" max="9219" width="10.140625" style="11" customWidth="1"/>
    <col min="9220" max="9220" width="9" style="11" customWidth="1"/>
    <col min="9221" max="9472" width="8.7109375" style="11"/>
    <col min="9473" max="9473" width="4.42578125" style="11" customWidth="1"/>
    <col min="9474" max="9474" width="87.42578125" style="11" customWidth="1"/>
    <col min="9475" max="9475" width="10.140625" style="11" customWidth="1"/>
    <col min="9476" max="9476" width="9" style="11" customWidth="1"/>
    <col min="9477" max="9728" width="8.7109375" style="11"/>
    <col min="9729" max="9729" width="4.42578125" style="11" customWidth="1"/>
    <col min="9730" max="9730" width="87.42578125" style="11" customWidth="1"/>
    <col min="9731" max="9731" width="10.140625" style="11" customWidth="1"/>
    <col min="9732" max="9732" width="9" style="11" customWidth="1"/>
    <col min="9733" max="9984" width="8.7109375" style="11"/>
    <col min="9985" max="9985" width="4.42578125" style="11" customWidth="1"/>
    <col min="9986" max="9986" width="87.42578125" style="11" customWidth="1"/>
    <col min="9987" max="9987" width="10.140625" style="11" customWidth="1"/>
    <col min="9988" max="9988" width="9" style="11" customWidth="1"/>
    <col min="9989" max="10240" width="8.7109375" style="11"/>
    <col min="10241" max="10241" width="4.42578125" style="11" customWidth="1"/>
    <col min="10242" max="10242" width="87.42578125" style="11" customWidth="1"/>
    <col min="10243" max="10243" width="10.140625" style="11" customWidth="1"/>
    <col min="10244" max="10244" width="9" style="11" customWidth="1"/>
    <col min="10245" max="10496" width="8.7109375" style="11"/>
    <col min="10497" max="10497" width="4.42578125" style="11" customWidth="1"/>
    <col min="10498" max="10498" width="87.42578125" style="11" customWidth="1"/>
    <col min="10499" max="10499" width="10.140625" style="11" customWidth="1"/>
    <col min="10500" max="10500" width="9" style="11" customWidth="1"/>
    <col min="10501" max="10752" width="8.7109375" style="11"/>
    <col min="10753" max="10753" width="4.42578125" style="11" customWidth="1"/>
    <col min="10754" max="10754" width="87.42578125" style="11" customWidth="1"/>
    <col min="10755" max="10755" width="10.140625" style="11" customWidth="1"/>
    <col min="10756" max="10756" width="9" style="11" customWidth="1"/>
    <col min="10757" max="11008" width="8.7109375" style="11"/>
    <col min="11009" max="11009" width="4.42578125" style="11" customWidth="1"/>
    <col min="11010" max="11010" width="87.42578125" style="11" customWidth="1"/>
    <col min="11011" max="11011" width="10.140625" style="11" customWidth="1"/>
    <col min="11012" max="11012" width="9" style="11" customWidth="1"/>
    <col min="11013" max="11264" width="8.7109375" style="11"/>
    <col min="11265" max="11265" width="4.42578125" style="11" customWidth="1"/>
    <col min="11266" max="11266" width="87.42578125" style="11" customWidth="1"/>
    <col min="11267" max="11267" width="10.140625" style="11" customWidth="1"/>
    <col min="11268" max="11268" width="9" style="11" customWidth="1"/>
    <col min="11269" max="11520" width="8.7109375" style="11"/>
    <col min="11521" max="11521" width="4.42578125" style="11" customWidth="1"/>
    <col min="11522" max="11522" width="87.42578125" style="11" customWidth="1"/>
    <col min="11523" max="11523" width="10.140625" style="11" customWidth="1"/>
    <col min="11524" max="11524" width="9" style="11" customWidth="1"/>
    <col min="11525" max="11776" width="8.7109375" style="11"/>
    <col min="11777" max="11777" width="4.42578125" style="11" customWidth="1"/>
    <col min="11778" max="11778" width="87.42578125" style="11" customWidth="1"/>
    <col min="11779" max="11779" width="10.140625" style="11" customWidth="1"/>
    <col min="11780" max="11780" width="9" style="11" customWidth="1"/>
    <col min="11781" max="12032" width="8.7109375" style="11"/>
    <col min="12033" max="12033" width="4.42578125" style="11" customWidth="1"/>
    <col min="12034" max="12034" width="87.42578125" style="11" customWidth="1"/>
    <col min="12035" max="12035" width="10.140625" style="11" customWidth="1"/>
    <col min="12036" max="12036" width="9" style="11" customWidth="1"/>
    <col min="12037" max="12288" width="8.7109375" style="11"/>
    <col min="12289" max="12289" width="4.42578125" style="11" customWidth="1"/>
    <col min="12290" max="12290" width="87.42578125" style="11" customWidth="1"/>
    <col min="12291" max="12291" width="10.140625" style="11" customWidth="1"/>
    <col min="12292" max="12292" width="9" style="11" customWidth="1"/>
    <col min="12293" max="12544" width="8.7109375" style="11"/>
    <col min="12545" max="12545" width="4.42578125" style="11" customWidth="1"/>
    <col min="12546" max="12546" width="87.42578125" style="11" customWidth="1"/>
    <col min="12547" max="12547" width="10.140625" style="11" customWidth="1"/>
    <col min="12548" max="12548" width="9" style="11" customWidth="1"/>
    <col min="12549" max="12800" width="8.7109375" style="11"/>
    <col min="12801" max="12801" width="4.42578125" style="11" customWidth="1"/>
    <col min="12802" max="12802" width="87.42578125" style="11" customWidth="1"/>
    <col min="12803" max="12803" width="10.140625" style="11" customWidth="1"/>
    <col min="12804" max="12804" width="9" style="11" customWidth="1"/>
    <col min="12805" max="13056" width="8.7109375" style="11"/>
    <col min="13057" max="13057" width="4.42578125" style="11" customWidth="1"/>
    <col min="13058" max="13058" width="87.42578125" style="11" customWidth="1"/>
    <col min="13059" max="13059" width="10.140625" style="11" customWidth="1"/>
    <col min="13060" max="13060" width="9" style="11" customWidth="1"/>
    <col min="13061" max="13312" width="8.7109375" style="11"/>
    <col min="13313" max="13313" width="4.42578125" style="11" customWidth="1"/>
    <col min="13314" max="13314" width="87.42578125" style="11" customWidth="1"/>
    <col min="13315" max="13315" width="10.140625" style="11" customWidth="1"/>
    <col min="13316" max="13316" width="9" style="11" customWidth="1"/>
    <col min="13317" max="13568" width="8.7109375" style="11"/>
    <col min="13569" max="13569" width="4.42578125" style="11" customWidth="1"/>
    <col min="13570" max="13570" width="87.42578125" style="11" customWidth="1"/>
    <col min="13571" max="13571" width="10.140625" style="11" customWidth="1"/>
    <col min="13572" max="13572" width="9" style="11" customWidth="1"/>
    <col min="13573" max="13824" width="8.7109375" style="11"/>
    <col min="13825" max="13825" width="4.42578125" style="11" customWidth="1"/>
    <col min="13826" max="13826" width="87.42578125" style="11" customWidth="1"/>
    <col min="13827" max="13827" width="10.140625" style="11" customWidth="1"/>
    <col min="13828" max="13828" width="9" style="11" customWidth="1"/>
    <col min="13829" max="14080" width="8.7109375" style="11"/>
    <col min="14081" max="14081" width="4.42578125" style="11" customWidth="1"/>
    <col min="14082" max="14082" width="87.42578125" style="11" customWidth="1"/>
    <col min="14083" max="14083" width="10.140625" style="11" customWidth="1"/>
    <col min="14084" max="14084" width="9" style="11" customWidth="1"/>
    <col min="14085" max="14336" width="8.7109375" style="11"/>
    <col min="14337" max="14337" width="4.42578125" style="11" customWidth="1"/>
    <col min="14338" max="14338" width="87.42578125" style="11" customWidth="1"/>
    <col min="14339" max="14339" width="10.140625" style="11" customWidth="1"/>
    <col min="14340" max="14340" width="9" style="11" customWidth="1"/>
    <col min="14341" max="14592" width="8.7109375" style="11"/>
    <col min="14593" max="14593" width="4.42578125" style="11" customWidth="1"/>
    <col min="14594" max="14594" width="87.42578125" style="11" customWidth="1"/>
    <col min="14595" max="14595" width="10.140625" style="11" customWidth="1"/>
    <col min="14596" max="14596" width="9" style="11" customWidth="1"/>
    <col min="14597" max="14848" width="8.7109375" style="11"/>
    <col min="14849" max="14849" width="4.42578125" style="11" customWidth="1"/>
    <col min="14850" max="14850" width="87.42578125" style="11" customWidth="1"/>
    <col min="14851" max="14851" width="10.140625" style="11" customWidth="1"/>
    <col min="14852" max="14852" width="9" style="11" customWidth="1"/>
    <col min="14853" max="15104" width="8.7109375" style="11"/>
    <col min="15105" max="15105" width="4.42578125" style="11" customWidth="1"/>
    <col min="15106" max="15106" width="87.42578125" style="11" customWidth="1"/>
    <col min="15107" max="15107" width="10.140625" style="11" customWidth="1"/>
    <col min="15108" max="15108" width="9" style="11" customWidth="1"/>
    <col min="15109" max="15360" width="8.7109375" style="11"/>
    <col min="15361" max="15361" width="4.42578125" style="11" customWidth="1"/>
    <col min="15362" max="15362" width="87.42578125" style="11" customWidth="1"/>
    <col min="15363" max="15363" width="10.140625" style="11" customWidth="1"/>
    <col min="15364" max="15364" width="9" style="11" customWidth="1"/>
    <col min="15365" max="15616" width="8.7109375" style="11"/>
    <col min="15617" max="15617" width="4.42578125" style="11" customWidth="1"/>
    <col min="15618" max="15618" width="87.42578125" style="11" customWidth="1"/>
    <col min="15619" max="15619" width="10.140625" style="11" customWidth="1"/>
    <col min="15620" max="15620" width="9" style="11" customWidth="1"/>
    <col min="15621" max="15872" width="8.7109375" style="11"/>
    <col min="15873" max="15873" width="4.42578125" style="11" customWidth="1"/>
    <col min="15874" max="15874" width="87.42578125" style="11" customWidth="1"/>
    <col min="15875" max="15875" width="10.140625" style="11" customWidth="1"/>
    <col min="15876" max="15876" width="9" style="11" customWidth="1"/>
    <col min="15877" max="16128" width="8.7109375" style="11"/>
    <col min="16129" max="16129" width="4.42578125" style="11" customWidth="1"/>
    <col min="16130" max="16130" width="87.42578125" style="11" customWidth="1"/>
    <col min="16131" max="16131" width="10.140625" style="11" customWidth="1"/>
    <col min="16132" max="16132" width="9" style="11" customWidth="1"/>
    <col min="16133" max="16384" width="8.7109375" style="11"/>
  </cols>
  <sheetData>
    <row r="1" spans="1:14">
      <c r="B1" s="11" t="s">
        <v>159</v>
      </c>
    </row>
    <row r="2" spans="1:14" ht="15" customHeight="1">
      <c r="A2" s="73" t="s">
        <v>1</v>
      </c>
      <c r="B2" s="73" t="s">
        <v>37</v>
      </c>
      <c r="C2" s="74" t="s">
        <v>38</v>
      </c>
      <c r="D2" s="74" t="s">
        <v>39</v>
      </c>
      <c r="E2" s="76" t="s">
        <v>27</v>
      </c>
      <c r="F2" s="76"/>
      <c r="G2" s="76" t="s">
        <v>28</v>
      </c>
      <c r="H2" s="76"/>
      <c r="I2" s="72" t="s">
        <v>31</v>
      </c>
    </row>
    <row r="3" spans="1:14" ht="30">
      <c r="A3" s="73"/>
      <c r="B3" s="73"/>
      <c r="C3" s="75"/>
      <c r="D3" s="75"/>
      <c r="E3" s="17" t="s">
        <v>29</v>
      </c>
      <c r="F3" s="17" t="s">
        <v>30</v>
      </c>
      <c r="G3" s="17" t="s">
        <v>29</v>
      </c>
      <c r="H3" s="17" t="s">
        <v>30</v>
      </c>
      <c r="I3" s="72"/>
    </row>
    <row r="4" spans="1:14" s="13" customFormat="1" ht="21" customHeight="1">
      <c r="A4" s="95">
        <v>1</v>
      </c>
      <c r="B4" s="14" t="s">
        <v>41</v>
      </c>
      <c r="C4" s="15" t="s">
        <v>40</v>
      </c>
      <c r="D4" s="16">
        <v>14000</v>
      </c>
      <c r="E4" s="84">
        <v>0</v>
      </c>
      <c r="F4" s="85">
        <f t="shared" ref="F4:F7" si="0">D4*E4</f>
        <v>0</v>
      </c>
      <c r="G4" s="84">
        <v>0</v>
      </c>
      <c r="H4" s="86">
        <f t="shared" ref="H4:H7" si="1">D4*G4</f>
        <v>0</v>
      </c>
      <c r="I4" s="86">
        <f t="shared" ref="I4:I7" si="2">F4+H4</f>
        <v>0</v>
      </c>
      <c r="J4" s="51"/>
      <c r="K4" s="51"/>
      <c r="L4" s="51"/>
      <c r="M4" s="51"/>
      <c r="N4" s="51"/>
    </row>
    <row r="5" spans="1:14" s="13" customFormat="1" ht="17.25" customHeight="1">
      <c r="A5" s="95">
        <v>2</v>
      </c>
      <c r="B5" s="14" t="s">
        <v>42</v>
      </c>
      <c r="C5" s="12" t="s">
        <v>40</v>
      </c>
      <c r="D5" s="16">
        <v>1400</v>
      </c>
      <c r="E5" s="84">
        <v>0</v>
      </c>
      <c r="F5" s="85">
        <f t="shared" si="0"/>
        <v>0</v>
      </c>
      <c r="G5" s="84">
        <v>0</v>
      </c>
      <c r="H5" s="86">
        <f t="shared" si="1"/>
        <v>0</v>
      </c>
      <c r="I5" s="86">
        <f t="shared" si="2"/>
        <v>0</v>
      </c>
      <c r="J5" s="51"/>
      <c r="K5" s="51"/>
      <c r="L5" s="51"/>
      <c r="M5" s="51"/>
      <c r="N5" s="51"/>
    </row>
    <row r="6" spans="1:14" s="13" customFormat="1" ht="17.25" customHeight="1">
      <c r="A6" s="95">
        <v>3</v>
      </c>
      <c r="B6" s="14" t="s">
        <v>43</v>
      </c>
      <c r="C6" s="12" t="s">
        <v>40</v>
      </c>
      <c r="D6" s="16">
        <v>1400</v>
      </c>
      <c r="E6" s="84">
        <v>0</v>
      </c>
      <c r="F6" s="85">
        <f t="shared" si="0"/>
        <v>0</v>
      </c>
      <c r="G6" s="84">
        <v>0</v>
      </c>
      <c r="H6" s="86">
        <f t="shared" si="1"/>
        <v>0</v>
      </c>
      <c r="I6" s="86">
        <f t="shared" si="2"/>
        <v>0</v>
      </c>
      <c r="J6" s="51"/>
      <c r="K6" s="51"/>
      <c r="L6" s="51"/>
      <c r="M6" s="51"/>
      <c r="N6" s="51"/>
    </row>
    <row r="7" spans="1:14" s="57" customFormat="1" ht="17.25" customHeight="1">
      <c r="A7" s="95">
        <v>4</v>
      </c>
      <c r="B7" s="14" t="s">
        <v>44</v>
      </c>
      <c r="C7" s="12" t="s">
        <v>0</v>
      </c>
      <c r="D7" s="16">
        <v>400</v>
      </c>
      <c r="E7" s="84">
        <v>0</v>
      </c>
      <c r="F7" s="85">
        <f t="shared" si="0"/>
        <v>0</v>
      </c>
      <c r="G7" s="84">
        <v>0</v>
      </c>
      <c r="H7" s="85">
        <f t="shared" si="1"/>
        <v>0</v>
      </c>
      <c r="I7" s="85">
        <f t="shared" si="2"/>
        <v>0</v>
      </c>
      <c r="J7" s="56"/>
      <c r="K7" s="51"/>
      <c r="L7" s="51"/>
      <c r="M7" s="56"/>
      <c r="N7" s="56"/>
    </row>
    <row r="8" spans="1:14" ht="15.75">
      <c r="B8" s="5" t="s">
        <v>31</v>
      </c>
      <c r="C8" s="18"/>
      <c r="D8" s="5"/>
      <c r="E8" s="87"/>
      <c r="F8" s="87">
        <f>SUM(F4:F7)</f>
        <v>0</v>
      </c>
      <c r="G8" s="87"/>
      <c r="H8" s="87">
        <f>SUM(H4:H7)</f>
        <v>0</v>
      </c>
      <c r="I8" s="87">
        <f>SUM(I4:I7)</f>
        <v>0</v>
      </c>
      <c r="J8" s="51"/>
      <c r="K8" s="51"/>
      <c r="L8" s="51"/>
      <c r="M8" s="51"/>
      <c r="N8" s="51"/>
    </row>
  </sheetData>
  <mergeCells count="7">
    <mergeCell ref="I2:I3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  <pageSetup scale="8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L22"/>
  <sheetViews>
    <sheetView showGridLines="0" workbookViewId="0">
      <selection activeCell="H27" sqref="H27"/>
    </sheetView>
  </sheetViews>
  <sheetFormatPr defaultColWidth="9.140625" defaultRowHeight="15"/>
  <cols>
    <col min="1" max="1" width="3.140625" style="2" bestFit="1" customWidth="1"/>
    <col min="2" max="2" width="74.140625" style="3" customWidth="1"/>
    <col min="4" max="4" width="9.140625" style="1"/>
    <col min="6" max="6" width="11" customWidth="1"/>
    <col min="7" max="7" width="11.140625" bestFit="1" customWidth="1"/>
    <col min="8" max="9" width="11.140625" customWidth="1"/>
    <col min="10" max="10" width="11.140625" bestFit="1" customWidth="1"/>
    <col min="11" max="11" width="13.140625" customWidth="1"/>
    <col min="12" max="12" width="29.42578125" customWidth="1"/>
  </cols>
  <sheetData>
    <row r="4" spans="1:12">
      <c r="A4" s="77" t="s">
        <v>160</v>
      </c>
      <c r="B4" s="78"/>
      <c r="C4" s="78"/>
      <c r="D4" s="78"/>
      <c r="E4" s="79"/>
      <c r="F4" s="76" t="s">
        <v>27</v>
      </c>
      <c r="G4" s="76"/>
      <c r="H4" s="76" t="s">
        <v>28</v>
      </c>
      <c r="I4" s="76"/>
      <c r="J4" s="80" t="s">
        <v>31</v>
      </c>
    </row>
    <row r="5" spans="1:12" ht="30">
      <c r="A5" s="17" t="s">
        <v>1</v>
      </c>
      <c r="B5" s="5" t="s">
        <v>5</v>
      </c>
      <c r="C5" s="17" t="s">
        <v>2</v>
      </c>
      <c r="D5" s="17" t="s">
        <v>3</v>
      </c>
      <c r="E5" s="17" t="s">
        <v>4</v>
      </c>
      <c r="F5" s="17" t="s">
        <v>29</v>
      </c>
      <c r="G5" s="17" t="s">
        <v>30</v>
      </c>
      <c r="H5" s="17" t="s">
        <v>29</v>
      </c>
      <c r="I5" s="17" t="s">
        <v>30</v>
      </c>
      <c r="J5" s="80"/>
    </row>
    <row r="6" spans="1:12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8" t="s">
        <v>32</v>
      </c>
      <c r="G6" s="8" t="s">
        <v>33</v>
      </c>
      <c r="H6" s="8" t="s">
        <v>34</v>
      </c>
      <c r="I6" s="8" t="s">
        <v>35</v>
      </c>
      <c r="J6" s="8" t="s">
        <v>36</v>
      </c>
    </row>
    <row r="7" spans="1:12" ht="15.75">
      <c r="A7" s="4">
        <v>1</v>
      </c>
      <c r="B7" s="7" t="s">
        <v>15</v>
      </c>
      <c r="C7" s="4">
        <v>110</v>
      </c>
      <c r="D7" s="4" t="s">
        <v>0</v>
      </c>
      <c r="E7" s="4">
        <v>375</v>
      </c>
      <c r="F7" s="84">
        <v>0</v>
      </c>
      <c r="G7" s="86">
        <f>E7*F7</f>
        <v>0</v>
      </c>
      <c r="H7" s="85">
        <v>0</v>
      </c>
      <c r="I7" s="86">
        <f>E7*H7</f>
        <v>0</v>
      </c>
      <c r="J7" s="86">
        <f>G7+I7</f>
        <v>0</v>
      </c>
      <c r="K7" s="52"/>
      <c r="L7" s="52"/>
    </row>
    <row r="8" spans="1:12" ht="15.75">
      <c r="A8" s="4">
        <v>2</v>
      </c>
      <c r="B8" s="7" t="s">
        <v>16</v>
      </c>
      <c r="C8" s="4">
        <v>110</v>
      </c>
      <c r="D8" s="4" t="s">
        <v>0</v>
      </c>
      <c r="E8" s="4">
        <v>325</v>
      </c>
      <c r="F8" s="84">
        <v>0</v>
      </c>
      <c r="G8" s="86">
        <f t="shared" ref="G8:G20" si="0">E8*F8</f>
        <v>0</v>
      </c>
      <c r="H8" s="85">
        <v>0</v>
      </c>
      <c r="I8" s="86">
        <f t="shared" ref="I8:I20" si="1">E8*H8</f>
        <v>0</v>
      </c>
      <c r="J8" s="86">
        <f t="shared" ref="J8:J20" si="2">G8+I8</f>
        <v>0</v>
      </c>
      <c r="K8" s="52"/>
      <c r="L8" s="52"/>
    </row>
    <row r="9" spans="1:12" ht="15.75">
      <c r="A9" s="4">
        <v>3</v>
      </c>
      <c r="B9" s="7" t="s">
        <v>26</v>
      </c>
      <c r="C9" s="4">
        <v>110</v>
      </c>
      <c r="D9" s="4" t="s">
        <v>0</v>
      </c>
      <c r="E9" s="4">
        <v>65</v>
      </c>
      <c r="F9" s="84">
        <v>0</v>
      </c>
      <c r="G9" s="86">
        <f t="shared" si="0"/>
        <v>0</v>
      </c>
      <c r="H9" s="85">
        <v>0</v>
      </c>
      <c r="I9" s="86">
        <f t="shared" si="1"/>
        <v>0</v>
      </c>
      <c r="J9" s="86">
        <f t="shared" si="2"/>
        <v>0</v>
      </c>
      <c r="K9" s="52"/>
      <c r="L9" s="52"/>
    </row>
    <row r="10" spans="1:12" ht="15.75">
      <c r="A10" s="4">
        <v>4</v>
      </c>
      <c r="B10" s="7" t="s">
        <v>17</v>
      </c>
      <c r="C10" s="4">
        <v>110</v>
      </c>
      <c r="D10" s="4" t="s">
        <v>0</v>
      </c>
      <c r="E10" s="4">
        <v>195</v>
      </c>
      <c r="F10" s="84">
        <v>0</v>
      </c>
      <c r="G10" s="86">
        <f t="shared" si="0"/>
        <v>0</v>
      </c>
      <c r="H10" s="85">
        <v>0</v>
      </c>
      <c r="I10" s="86">
        <f t="shared" si="1"/>
        <v>0</v>
      </c>
      <c r="J10" s="86">
        <f t="shared" si="2"/>
        <v>0</v>
      </c>
      <c r="K10" s="52"/>
      <c r="L10" s="52"/>
    </row>
    <row r="11" spans="1:12">
      <c r="A11" s="4">
        <v>5</v>
      </c>
      <c r="B11" s="7" t="s">
        <v>9</v>
      </c>
      <c r="C11" s="4">
        <v>110</v>
      </c>
      <c r="D11" s="4" t="s">
        <v>7</v>
      </c>
      <c r="E11" s="4">
        <v>1350</v>
      </c>
      <c r="F11" s="84">
        <v>0</v>
      </c>
      <c r="G11" s="86">
        <f t="shared" si="0"/>
        <v>0</v>
      </c>
      <c r="H11" s="85">
        <v>0</v>
      </c>
      <c r="I11" s="86">
        <f t="shared" si="1"/>
        <v>0</v>
      </c>
      <c r="J11" s="86">
        <f t="shared" si="2"/>
        <v>0</v>
      </c>
      <c r="K11" s="52"/>
      <c r="L11" s="52"/>
    </row>
    <row r="12" spans="1:12">
      <c r="A12" s="4">
        <v>6</v>
      </c>
      <c r="B12" s="7" t="s">
        <v>18</v>
      </c>
      <c r="C12" s="4">
        <v>110</v>
      </c>
      <c r="D12" s="4" t="s">
        <v>0</v>
      </c>
      <c r="E12" s="4">
        <v>345</v>
      </c>
      <c r="F12" s="84">
        <v>0</v>
      </c>
      <c r="G12" s="86">
        <f t="shared" si="0"/>
        <v>0</v>
      </c>
      <c r="H12" s="85">
        <v>0</v>
      </c>
      <c r="I12" s="86">
        <f t="shared" si="1"/>
        <v>0</v>
      </c>
      <c r="J12" s="86">
        <f t="shared" si="2"/>
        <v>0</v>
      </c>
      <c r="K12" s="52"/>
      <c r="L12" s="52"/>
    </row>
    <row r="13" spans="1:12">
      <c r="A13" s="4">
        <v>7</v>
      </c>
      <c r="B13" s="7" t="s">
        <v>19</v>
      </c>
      <c r="C13" s="4">
        <v>110</v>
      </c>
      <c r="D13" s="4" t="s">
        <v>0</v>
      </c>
      <c r="E13" s="4">
        <v>410</v>
      </c>
      <c r="F13" s="84">
        <v>0</v>
      </c>
      <c r="G13" s="86">
        <f t="shared" si="0"/>
        <v>0</v>
      </c>
      <c r="H13" s="85">
        <v>0</v>
      </c>
      <c r="I13" s="86">
        <f t="shared" si="1"/>
        <v>0</v>
      </c>
      <c r="J13" s="86">
        <f t="shared" si="2"/>
        <v>0</v>
      </c>
      <c r="K13" s="52"/>
      <c r="L13" s="52"/>
    </row>
    <row r="14" spans="1:12" ht="15.75">
      <c r="A14" s="4">
        <v>8</v>
      </c>
      <c r="B14" s="7" t="s">
        <v>20</v>
      </c>
      <c r="C14" s="4">
        <v>150</v>
      </c>
      <c r="D14" s="4" t="s">
        <v>0</v>
      </c>
      <c r="E14" s="4">
        <v>400</v>
      </c>
      <c r="F14" s="84">
        <v>0</v>
      </c>
      <c r="G14" s="86">
        <f t="shared" si="0"/>
        <v>0</v>
      </c>
      <c r="H14" s="85">
        <v>0</v>
      </c>
      <c r="I14" s="86">
        <f t="shared" si="1"/>
        <v>0</v>
      </c>
      <c r="J14" s="86">
        <f t="shared" si="2"/>
        <v>0</v>
      </c>
      <c r="K14" s="52"/>
      <c r="L14" s="52"/>
    </row>
    <row r="15" spans="1:12" ht="15.75">
      <c r="A15" s="4">
        <v>9</v>
      </c>
      <c r="B15" s="7" t="s">
        <v>21</v>
      </c>
      <c r="C15" s="4">
        <v>150</v>
      </c>
      <c r="D15" s="4" t="s">
        <v>0</v>
      </c>
      <c r="E15" s="4">
        <v>170</v>
      </c>
      <c r="F15" s="84">
        <v>0</v>
      </c>
      <c r="G15" s="86">
        <f t="shared" si="0"/>
        <v>0</v>
      </c>
      <c r="H15" s="85">
        <v>0</v>
      </c>
      <c r="I15" s="86">
        <f t="shared" si="1"/>
        <v>0</v>
      </c>
      <c r="J15" s="86">
        <f t="shared" si="2"/>
        <v>0</v>
      </c>
      <c r="K15" s="52"/>
      <c r="L15" s="52"/>
    </row>
    <row r="16" spans="1:12" ht="15.75">
      <c r="A16" s="4">
        <v>10</v>
      </c>
      <c r="B16" s="7" t="s">
        <v>25</v>
      </c>
      <c r="C16" s="4">
        <v>150</v>
      </c>
      <c r="D16" s="4" t="s">
        <v>0</v>
      </c>
      <c r="E16" s="4">
        <v>245</v>
      </c>
      <c r="F16" s="84">
        <v>0</v>
      </c>
      <c r="G16" s="86">
        <f t="shared" si="0"/>
        <v>0</v>
      </c>
      <c r="H16" s="85">
        <v>0</v>
      </c>
      <c r="I16" s="86">
        <f t="shared" si="1"/>
        <v>0</v>
      </c>
      <c r="J16" s="86">
        <f t="shared" si="2"/>
        <v>0</v>
      </c>
      <c r="K16" s="52"/>
      <c r="L16" s="52"/>
    </row>
    <row r="17" spans="1:12" ht="15.75">
      <c r="A17" s="4">
        <v>11</v>
      </c>
      <c r="B17" s="7" t="s">
        <v>22</v>
      </c>
      <c r="C17" s="4">
        <v>150</v>
      </c>
      <c r="D17" s="4" t="s">
        <v>0</v>
      </c>
      <c r="E17" s="4">
        <v>195</v>
      </c>
      <c r="F17" s="84">
        <v>0</v>
      </c>
      <c r="G17" s="86">
        <f t="shared" si="0"/>
        <v>0</v>
      </c>
      <c r="H17" s="85">
        <v>0</v>
      </c>
      <c r="I17" s="86">
        <f t="shared" si="1"/>
        <v>0</v>
      </c>
      <c r="J17" s="86">
        <f t="shared" si="2"/>
        <v>0</v>
      </c>
      <c r="K17" s="52"/>
      <c r="L17" s="52"/>
    </row>
    <row r="18" spans="1:12">
      <c r="A18" s="4">
        <v>12</v>
      </c>
      <c r="B18" s="7" t="s">
        <v>23</v>
      </c>
      <c r="C18" s="4">
        <v>150</v>
      </c>
      <c r="D18" s="4" t="s">
        <v>0</v>
      </c>
      <c r="E18" s="4">
        <v>200</v>
      </c>
      <c r="F18" s="84">
        <v>0</v>
      </c>
      <c r="G18" s="86">
        <f t="shared" si="0"/>
        <v>0</v>
      </c>
      <c r="H18" s="85">
        <v>0</v>
      </c>
      <c r="I18" s="86">
        <f t="shared" si="1"/>
        <v>0</v>
      </c>
      <c r="J18" s="86">
        <f t="shared" si="2"/>
        <v>0</v>
      </c>
      <c r="K18" s="52"/>
      <c r="L18" s="52"/>
    </row>
    <row r="19" spans="1:12">
      <c r="A19" s="4">
        <v>13</v>
      </c>
      <c r="B19" s="7" t="s">
        <v>24</v>
      </c>
      <c r="C19" s="4">
        <v>150</v>
      </c>
      <c r="D19" s="4" t="s">
        <v>0</v>
      </c>
      <c r="E19" s="4">
        <v>600</v>
      </c>
      <c r="F19" s="84">
        <v>0</v>
      </c>
      <c r="G19" s="86">
        <f t="shared" si="0"/>
        <v>0</v>
      </c>
      <c r="H19" s="85">
        <v>0</v>
      </c>
      <c r="I19" s="86">
        <f t="shared" si="1"/>
        <v>0</v>
      </c>
      <c r="J19" s="86">
        <f t="shared" si="2"/>
        <v>0</v>
      </c>
      <c r="K19" s="52"/>
      <c r="L19" s="52"/>
    </row>
    <row r="20" spans="1:12">
      <c r="A20" s="4">
        <v>14</v>
      </c>
      <c r="B20" s="7" t="s">
        <v>6</v>
      </c>
      <c r="C20" s="4">
        <v>150</v>
      </c>
      <c r="D20" s="4" t="s">
        <v>7</v>
      </c>
      <c r="E20" s="4">
        <v>1400</v>
      </c>
      <c r="F20" s="84">
        <v>0</v>
      </c>
      <c r="G20" s="86">
        <f t="shared" si="0"/>
        <v>0</v>
      </c>
      <c r="H20" s="85">
        <v>0</v>
      </c>
      <c r="I20" s="86">
        <f t="shared" si="1"/>
        <v>0</v>
      </c>
      <c r="J20" s="86">
        <f t="shared" si="2"/>
        <v>0</v>
      </c>
      <c r="K20" s="52"/>
      <c r="L20" s="52"/>
    </row>
    <row r="21" spans="1:12" ht="20.25" customHeight="1">
      <c r="A21" s="6"/>
      <c r="B21" s="9" t="s">
        <v>31</v>
      </c>
      <c r="C21" s="5"/>
      <c r="D21" s="5"/>
      <c r="E21" s="5"/>
      <c r="F21" s="10"/>
      <c r="G21" s="87">
        <f>SUM(G7:G20)</f>
        <v>0</v>
      </c>
      <c r="H21" s="87"/>
      <c r="I21" s="87">
        <f>SUM(I7:I20)</f>
        <v>0</v>
      </c>
      <c r="J21" s="87">
        <f>SUM(J7:J20)</f>
        <v>0</v>
      </c>
    </row>
    <row r="22" spans="1:12">
      <c r="C22" t="s">
        <v>8</v>
      </c>
    </row>
  </sheetData>
  <mergeCells count="4">
    <mergeCell ref="A4:E4"/>
    <mergeCell ref="F4:G4"/>
    <mergeCell ref="H4:I4"/>
    <mergeCell ref="J4:J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K30"/>
  <sheetViews>
    <sheetView showGridLines="0" zoomScaleNormal="100" workbookViewId="0">
      <selection activeCell="P15" sqref="P15"/>
    </sheetView>
  </sheetViews>
  <sheetFormatPr defaultColWidth="8.7109375" defaultRowHeight="13.5"/>
  <cols>
    <col min="1" max="1" width="4.140625" style="19" customWidth="1"/>
    <col min="2" max="2" width="3" style="19" bestFit="1" customWidth="1"/>
    <col min="3" max="3" width="38.5703125" style="19" customWidth="1"/>
    <col min="4" max="4" width="7.140625" style="19" customWidth="1"/>
    <col min="5" max="5" width="5" style="19" bestFit="1" customWidth="1"/>
    <col min="6" max="6" width="8.7109375" style="19"/>
    <col min="7" max="7" width="11.28515625" style="19" bestFit="1" customWidth="1"/>
    <col min="8" max="8" width="10.28515625" style="19" customWidth="1"/>
    <col min="9" max="9" width="11.5703125" style="19" customWidth="1"/>
    <col min="10" max="10" width="11.140625" style="19" bestFit="1" customWidth="1"/>
    <col min="11" max="236" width="8.7109375" style="19"/>
    <col min="237" max="237" width="4.140625" style="19" customWidth="1"/>
    <col min="238" max="238" width="2.5703125" style="19" customWidth="1"/>
    <col min="239" max="239" width="38.5703125" style="19" customWidth="1"/>
    <col min="240" max="240" width="7.140625" style="19" customWidth="1"/>
    <col min="241" max="258" width="0" style="19" hidden="1" customWidth="1"/>
    <col min="259" max="259" width="4.42578125" style="19" customWidth="1"/>
    <col min="260" max="492" width="8.7109375" style="19"/>
    <col min="493" max="493" width="4.140625" style="19" customWidth="1"/>
    <col min="494" max="494" width="2.5703125" style="19" customWidth="1"/>
    <col min="495" max="495" width="38.5703125" style="19" customWidth="1"/>
    <col min="496" max="496" width="7.140625" style="19" customWidth="1"/>
    <col min="497" max="514" width="0" style="19" hidden="1" customWidth="1"/>
    <col min="515" max="515" width="4.42578125" style="19" customWidth="1"/>
    <col min="516" max="748" width="8.7109375" style="19"/>
    <col min="749" max="749" width="4.140625" style="19" customWidth="1"/>
    <col min="750" max="750" width="2.5703125" style="19" customWidth="1"/>
    <col min="751" max="751" width="38.5703125" style="19" customWidth="1"/>
    <col min="752" max="752" width="7.140625" style="19" customWidth="1"/>
    <col min="753" max="770" width="0" style="19" hidden="1" customWidth="1"/>
    <col min="771" max="771" width="4.42578125" style="19" customWidth="1"/>
    <col min="772" max="1004" width="8.7109375" style="19"/>
    <col min="1005" max="1005" width="4.140625" style="19" customWidth="1"/>
    <col min="1006" max="1006" width="2.5703125" style="19" customWidth="1"/>
    <col min="1007" max="1007" width="38.5703125" style="19" customWidth="1"/>
    <col min="1008" max="1008" width="7.140625" style="19" customWidth="1"/>
    <col min="1009" max="1026" width="0" style="19" hidden="1" customWidth="1"/>
    <col min="1027" max="1027" width="4.42578125" style="19" customWidth="1"/>
    <col min="1028" max="1260" width="8.7109375" style="19"/>
    <col min="1261" max="1261" width="4.140625" style="19" customWidth="1"/>
    <col min="1262" max="1262" width="2.5703125" style="19" customWidth="1"/>
    <col min="1263" max="1263" width="38.5703125" style="19" customWidth="1"/>
    <col min="1264" max="1264" width="7.140625" style="19" customWidth="1"/>
    <col min="1265" max="1282" width="0" style="19" hidden="1" customWidth="1"/>
    <col min="1283" max="1283" width="4.42578125" style="19" customWidth="1"/>
    <col min="1284" max="1516" width="8.7109375" style="19"/>
    <col min="1517" max="1517" width="4.140625" style="19" customWidth="1"/>
    <col min="1518" max="1518" width="2.5703125" style="19" customWidth="1"/>
    <col min="1519" max="1519" width="38.5703125" style="19" customWidth="1"/>
    <col min="1520" max="1520" width="7.140625" style="19" customWidth="1"/>
    <col min="1521" max="1538" width="0" style="19" hidden="1" customWidth="1"/>
    <col min="1539" max="1539" width="4.42578125" style="19" customWidth="1"/>
    <col min="1540" max="1772" width="8.7109375" style="19"/>
    <col min="1773" max="1773" width="4.140625" style="19" customWidth="1"/>
    <col min="1774" max="1774" width="2.5703125" style="19" customWidth="1"/>
    <col min="1775" max="1775" width="38.5703125" style="19" customWidth="1"/>
    <col min="1776" max="1776" width="7.140625" style="19" customWidth="1"/>
    <col min="1777" max="1794" width="0" style="19" hidden="1" customWidth="1"/>
    <col min="1795" max="1795" width="4.42578125" style="19" customWidth="1"/>
    <col min="1796" max="2028" width="8.7109375" style="19"/>
    <col min="2029" max="2029" width="4.140625" style="19" customWidth="1"/>
    <col min="2030" max="2030" width="2.5703125" style="19" customWidth="1"/>
    <col min="2031" max="2031" width="38.5703125" style="19" customWidth="1"/>
    <col min="2032" max="2032" width="7.140625" style="19" customWidth="1"/>
    <col min="2033" max="2050" width="0" style="19" hidden="1" customWidth="1"/>
    <col min="2051" max="2051" width="4.42578125" style="19" customWidth="1"/>
    <col min="2052" max="2284" width="8.7109375" style="19"/>
    <col min="2285" max="2285" width="4.140625" style="19" customWidth="1"/>
    <col min="2286" max="2286" width="2.5703125" style="19" customWidth="1"/>
    <col min="2287" max="2287" width="38.5703125" style="19" customWidth="1"/>
    <col min="2288" max="2288" width="7.140625" style="19" customWidth="1"/>
    <col min="2289" max="2306" width="0" style="19" hidden="1" customWidth="1"/>
    <col min="2307" max="2307" width="4.42578125" style="19" customWidth="1"/>
    <col min="2308" max="2540" width="8.7109375" style="19"/>
    <col min="2541" max="2541" width="4.140625" style="19" customWidth="1"/>
    <col min="2542" max="2542" width="2.5703125" style="19" customWidth="1"/>
    <col min="2543" max="2543" width="38.5703125" style="19" customWidth="1"/>
    <col min="2544" max="2544" width="7.140625" style="19" customWidth="1"/>
    <col min="2545" max="2562" width="0" style="19" hidden="1" customWidth="1"/>
    <col min="2563" max="2563" width="4.42578125" style="19" customWidth="1"/>
    <col min="2564" max="2796" width="8.7109375" style="19"/>
    <col min="2797" max="2797" width="4.140625" style="19" customWidth="1"/>
    <col min="2798" max="2798" width="2.5703125" style="19" customWidth="1"/>
    <col min="2799" max="2799" width="38.5703125" style="19" customWidth="1"/>
    <col min="2800" max="2800" width="7.140625" style="19" customWidth="1"/>
    <col min="2801" max="2818" width="0" style="19" hidden="1" customWidth="1"/>
    <col min="2819" max="2819" width="4.42578125" style="19" customWidth="1"/>
    <col min="2820" max="3052" width="8.7109375" style="19"/>
    <col min="3053" max="3053" width="4.140625" style="19" customWidth="1"/>
    <col min="3054" max="3054" width="2.5703125" style="19" customWidth="1"/>
    <col min="3055" max="3055" width="38.5703125" style="19" customWidth="1"/>
    <col min="3056" max="3056" width="7.140625" style="19" customWidth="1"/>
    <col min="3057" max="3074" width="0" style="19" hidden="1" customWidth="1"/>
    <col min="3075" max="3075" width="4.42578125" style="19" customWidth="1"/>
    <col min="3076" max="3308" width="8.7109375" style="19"/>
    <col min="3309" max="3309" width="4.140625" style="19" customWidth="1"/>
    <col min="3310" max="3310" width="2.5703125" style="19" customWidth="1"/>
    <col min="3311" max="3311" width="38.5703125" style="19" customWidth="1"/>
    <col min="3312" max="3312" width="7.140625" style="19" customWidth="1"/>
    <col min="3313" max="3330" width="0" style="19" hidden="1" customWidth="1"/>
    <col min="3331" max="3331" width="4.42578125" style="19" customWidth="1"/>
    <col min="3332" max="3564" width="8.7109375" style="19"/>
    <col min="3565" max="3565" width="4.140625" style="19" customWidth="1"/>
    <col min="3566" max="3566" width="2.5703125" style="19" customWidth="1"/>
    <col min="3567" max="3567" width="38.5703125" style="19" customWidth="1"/>
    <col min="3568" max="3568" width="7.140625" style="19" customWidth="1"/>
    <col min="3569" max="3586" width="0" style="19" hidden="1" customWidth="1"/>
    <col min="3587" max="3587" width="4.42578125" style="19" customWidth="1"/>
    <col min="3588" max="3820" width="8.7109375" style="19"/>
    <col min="3821" max="3821" width="4.140625" style="19" customWidth="1"/>
    <col min="3822" max="3822" width="2.5703125" style="19" customWidth="1"/>
    <col min="3823" max="3823" width="38.5703125" style="19" customWidth="1"/>
    <col min="3824" max="3824" width="7.140625" style="19" customWidth="1"/>
    <col min="3825" max="3842" width="0" style="19" hidden="1" customWidth="1"/>
    <col min="3843" max="3843" width="4.42578125" style="19" customWidth="1"/>
    <col min="3844" max="4076" width="8.7109375" style="19"/>
    <col min="4077" max="4077" width="4.140625" style="19" customWidth="1"/>
    <col min="4078" max="4078" width="2.5703125" style="19" customWidth="1"/>
    <col min="4079" max="4079" width="38.5703125" style="19" customWidth="1"/>
    <col min="4080" max="4080" width="7.140625" style="19" customWidth="1"/>
    <col min="4081" max="4098" width="0" style="19" hidden="1" customWidth="1"/>
    <col min="4099" max="4099" width="4.42578125" style="19" customWidth="1"/>
    <col min="4100" max="4332" width="8.7109375" style="19"/>
    <col min="4333" max="4333" width="4.140625" style="19" customWidth="1"/>
    <col min="4334" max="4334" width="2.5703125" style="19" customWidth="1"/>
    <col min="4335" max="4335" width="38.5703125" style="19" customWidth="1"/>
    <col min="4336" max="4336" width="7.140625" style="19" customWidth="1"/>
    <col min="4337" max="4354" width="0" style="19" hidden="1" customWidth="1"/>
    <col min="4355" max="4355" width="4.42578125" style="19" customWidth="1"/>
    <col min="4356" max="4588" width="8.7109375" style="19"/>
    <col min="4589" max="4589" width="4.140625" style="19" customWidth="1"/>
    <col min="4590" max="4590" width="2.5703125" style="19" customWidth="1"/>
    <col min="4591" max="4591" width="38.5703125" style="19" customWidth="1"/>
    <col min="4592" max="4592" width="7.140625" style="19" customWidth="1"/>
    <col min="4593" max="4610" width="0" style="19" hidden="1" customWidth="1"/>
    <col min="4611" max="4611" width="4.42578125" style="19" customWidth="1"/>
    <col min="4612" max="4844" width="8.7109375" style="19"/>
    <col min="4845" max="4845" width="4.140625" style="19" customWidth="1"/>
    <col min="4846" max="4846" width="2.5703125" style="19" customWidth="1"/>
    <col min="4847" max="4847" width="38.5703125" style="19" customWidth="1"/>
    <col min="4848" max="4848" width="7.140625" style="19" customWidth="1"/>
    <col min="4849" max="4866" width="0" style="19" hidden="1" customWidth="1"/>
    <col min="4867" max="4867" width="4.42578125" style="19" customWidth="1"/>
    <col min="4868" max="5100" width="8.7109375" style="19"/>
    <col min="5101" max="5101" width="4.140625" style="19" customWidth="1"/>
    <col min="5102" max="5102" width="2.5703125" style="19" customWidth="1"/>
    <col min="5103" max="5103" width="38.5703125" style="19" customWidth="1"/>
    <col min="5104" max="5104" width="7.140625" style="19" customWidth="1"/>
    <col min="5105" max="5122" width="0" style="19" hidden="1" customWidth="1"/>
    <col min="5123" max="5123" width="4.42578125" style="19" customWidth="1"/>
    <col min="5124" max="5356" width="8.7109375" style="19"/>
    <col min="5357" max="5357" width="4.140625" style="19" customWidth="1"/>
    <col min="5358" max="5358" width="2.5703125" style="19" customWidth="1"/>
    <col min="5359" max="5359" width="38.5703125" style="19" customWidth="1"/>
    <col min="5360" max="5360" width="7.140625" style="19" customWidth="1"/>
    <col min="5361" max="5378" width="0" style="19" hidden="1" customWidth="1"/>
    <col min="5379" max="5379" width="4.42578125" style="19" customWidth="1"/>
    <col min="5380" max="5612" width="8.7109375" style="19"/>
    <col min="5613" max="5613" width="4.140625" style="19" customWidth="1"/>
    <col min="5614" max="5614" width="2.5703125" style="19" customWidth="1"/>
    <col min="5615" max="5615" width="38.5703125" style="19" customWidth="1"/>
    <col min="5616" max="5616" width="7.140625" style="19" customWidth="1"/>
    <col min="5617" max="5634" width="0" style="19" hidden="1" customWidth="1"/>
    <col min="5635" max="5635" width="4.42578125" style="19" customWidth="1"/>
    <col min="5636" max="5868" width="8.7109375" style="19"/>
    <col min="5869" max="5869" width="4.140625" style="19" customWidth="1"/>
    <col min="5870" max="5870" width="2.5703125" style="19" customWidth="1"/>
    <col min="5871" max="5871" width="38.5703125" style="19" customWidth="1"/>
    <col min="5872" max="5872" width="7.140625" style="19" customWidth="1"/>
    <col min="5873" max="5890" width="0" style="19" hidden="1" customWidth="1"/>
    <col min="5891" max="5891" width="4.42578125" style="19" customWidth="1"/>
    <col min="5892" max="6124" width="8.7109375" style="19"/>
    <col min="6125" max="6125" width="4.140625" style="19" customWidth="1"/>
    <col min="6126" max="6126" width="2.5703125" style="19" customWidth="1"/>
    <col min="6127" max="6127" width="38.5703125" style="19" customWidth="1"/>
    <col min="6128" max="6128" width="7.140625" style="19" customWidth="1"/>
    <col min="6129" max="6146" width="0" style="19" hidden="1" customWidth="1"/>
    <col min="6147" max="6147" width="4.42578125" style="19" customWidth="1"/>
    <col min="6148" max="6380" width="8.7109375" style="19"/>
    <col min="6381" max="6381" width="4.140625" style="19" customWidth="1"/>
    <col min="6382" max="6382" width="2.5703125" style="19" customWidth="1"/>
    <col min="6383" max="6383" width="38.5703125" style="19" customWidth="1"/>
    <col min="6384" max="6384" width="7.140625" style="19" customWidth="1"/>
    <col min="6385" max="6402" width="0" style="19" hidden="1" customWidth="1"/>
    <col min="6403" max="6403" width="4.42578125" style="19" customWidth="1"/>
    <col min="6404" max="6636" width="8.7109375" style="19"/>
    <col min="6637" max="6637" width="4.140625" style="19" customWidth="1"/>
    <col min="6638" max="6638" width="2.5703125" style="19" customWidth="1"/>
    <col min="6639" max="6639" width="38.5703125" style="19" customWidth="1"/>
    <col min="6640" max="6640" width="7.140625" style="19" customWidth="1"/>
    <col min="6641" max="6658" width="0" style="19" hidden="1" customWidth="1"/>
    <col min="6659" max="6659" width="4.42578125" style="19" customWidth="1"/>
    <col min="6660" max="6892" width="8.7109375" style="19"/>
    <col min="6893" max="6893" width="4.140625" style="19" customWidth="1"/>
    <col min="6894" max="6894" width="2.5703125" style="19" customWidth="1"/>
    <col min="6895" max="6895" width="38.5703125" style="19" customWidth="1"/>
    <col min="6896" max="6896" width="7.140625" style="19" customWidth="1"/>
    <col min="6897" max="6914" width="0" style="19" hidden="1" customWidth="1"/>
    <col min="6915" max="6915" width="4.42578125" style="19" customWidth="1"/>
    <col min="6916" max="7148" width="8.7109375" style="19"/>
    <col min="7149" max="7149" width="4.140625" style="19" customWidth="1"/>
    <col min="7150" max="7150" width="2.5703125" style="19" customWidth="1"/>
    <col min="7151" max="7151" width="38.5703125" style="19" customWidth="1"/>
    <col min="7152" max="7152" width="7.140625" style="19" customWidth="1"/>
    <col min="7153" max="7170" width="0" style="19" hidden="1" customWidth="1"/>
    <col min="7171" max="7171" width="4.42578125" style="19" customWidth="1"/>
    <col min="7172" max="7404" width="8.7109375" style="19"/>
    <col min="7405" max="7405" width="4.140625" style="19" customWidth="1"/>
    <col min="7406" max="7406" width="2.5703125" style="19" customWidth="1"/>
    <col min="7407" max="7407" width="38.5703125" style="19" customWidth="1"/>
    <col min="7408" max="7408" width="7.140625" style="19" customWidth="1"/>
    <col min="7409" max="7426" width="0" style="19" hidden="1" customWidth="1"/>
    <col min="7427" max="7427" width="4.42578125" style="19" customWidth="1"/>
    <col min="7428" max="7660" width="8.7109375" style="19"/>
    <col min="7661" max="7661" width="4.140625" style="19" customWidth="1"/>
    <col min="7662" max="7662" width="2.5703125" style="19" customWidth="1"/>
    <col min="7663" max="7663" width="38.5703125" style="19" customWidth="1"/>
    <col min="7664" max="7664" width="7.140625" style="19" customWidth="1"/>
    <col min="7665" max="7682" width="0" style="19" hidden="1" customWidth="1"/>
    <col min="7683" max="7683" width="4.42578125" style="19" customWidth="1"/>
    <col min="7684" max="7916" width="8.7109375" style="19"/>
    <col min="7917" max="7917" width="4.140625" style="19" customWidth="1"/>
    <col min="7918" max="7918" width="2.5703125" style="19" customWidth="1"/>
    <col min="7919" max="7919" width="38.5703125" style="19" customWidth="1"/>
    <col min="7920" max="7920" width="7.140625" style="19" customWidth="1"/>
    <col min="7921" max="7938" width="0" style="19" hidden="1" customWidth="1"/>
    <col min="7939" max="7939" width="4.42578125" style="19" customWidth="1"/>
    <col min="7940" max="8172" width="8.7109375" style="19"/>
    <col min="8173" max="8173" width="4.140625" style="19" customWidth="1"/>
    <col min="8174" max="8174" width="2.5703125" style="19" customWidth="1"/>
    <col min="8175" max="8175" width="38.5703125" style="19" customWidth="1"/>
    <col min="8176" max="8176" width="7.140625" style="19" customWidth="1"/>
    <col min="8177" max="8194" width="0" style="19" hidden="1" customWidth="1"/>
    <col min="8195" max="8195" width="4.42578125" style="19" customWidth="1"/>
    <col min="8196" max="8428" width="8.7109375" style="19"/>
    <col min="8429" max="8429" width="4.140625" style="19" customWidth="1"/>
    <col min="8430" max="8430" width="2.5703125" style="19" customWidth="1"/>
    <col min="8431" max="8431" width="38.5703125" style="19" customWidth="1"/>
    <col min="8432" max="8432" width="7.140625" style="19" customWidth="1"/>
    <col min="8433" max="8450" width="0" style="19" hidden="1" customWidth="1"/>
    <col min="8451" max="8451" width="4.42578125" style="19" customWidth="1"/>
    <col min="8452" max="8684" width="8.7109375" style="19"/>
    <col min="8685" max="8685" width="4.140625" style="19" customWidth="1"/>
    <col min="8686" max="8686" width="2.5703125" style="19" customWidth="1"/>
    <col min="8687" max="8687" width="38.5703125" style="19" customWidth="1"/>
    <col min="8688" max="8688" width="7.140625" style="19" customWidth="1"/>
    <col min="8689" max="8706" width="0" style="19" hidden="1" customWidth="1"/>
    <col min="8707" max="8707" width="4.42578125" style="19" customWidth="1"/>
    <col min="8708" max="8940" width="8.7109375" style="19"/>
    <col min="8941" max="8941" width="4.140625" style="19" customWidth="1"/>
    <col min="8942" max="8942" width="2.5703125" style="19" customWidth="1"/>
    <col min="8943" max="8943" width="38.5703125" style="19" customWidth="1"/>
    <col min="8944" max="8944" width="7.140625" style="19" customWidth="1"/>
    <col min="8945" max="8962" width="0" style="19" hidden="1" customWidth="1"/>
    <col min="8963" max="8963" width="4.42578125" style="19" customWidth="1"/>
    <col min="8964" max="9196" width="8.7109375" style="19"/>
    <col min="9197" max="9197" width="4.140625" style="19" customWidth="1"/>
    <col min="9198" max="9198" width="2.5703125" style="19" customWidth="1"/>
    <col min="9199" max="9199" width="38.5703125" style="19" customWidth="1"/>
    <col min="9200" max="9200" width="7.140625" style="19" customWidth="1"/>
    <col min="9201" max="9218" width="0" style="19" hidden="1" customWidth="1"/>
    <col min="9219" max="9219" width="4.42578125" style="19" customWidth="1"/>
    <col min="9220" max="9452" width="8.7109375" style="19"/>
    <col min="9453" max="9453" width="4.140625" style="19" customWidth="1"/>
    <col min="9454" max="9454" width="2.5703125" style="19" customWidth="1"/>
    <col min="9455" max="9455" width="38.5703125" style="19" customWidth="1"/>
    <col min="9456" max="9456" width="7.140625" style="19" customWidth="1"/>
    <col min="9457" max="9474" width="0" style="19" hidden="1" customWidth="1"/>
    <col min="9475" max="9475" width="4.42578125" style="19" customWidth="1"/>
    <col min="9476" max="9708" width="8.7109375" style="19"/>
    <col min="9709" max="9709" width="4.140625" style="19" customWidth="1"/>
    <col min="9710" max="9710" width="2.5703125" style="19" customWidth="1"/>
    <col min="9711" max="9711" width="38.5703125" style="19" customWidth="1"/>
    <col min="9712" max="9712" width="7.140625" style="19" customWidth="1"/>
    <col min="9713" max="9730" width="0" style="19" hidden="1" customWidth="1"/>
    <col min="9731" max="9731" width="4.42578125" style="19" customWidth="1"/>
    <col min="9732" max="9964" width="8.7109375" style="19"/>
    <col min="9965" max="9965" width="4.140625" style="19" customWidth="1"/>
    <col min="9966" max="9966" width="2.5703125" style="19" customWidth="1"/>
    <col min="9967" max="9967" width="38.5703125" style="19" customWidth="1"/>
    <col min="9968" max="9968" width="7.140625" style="19" customWidth="1"/>
    <col min="9969" max="9986" width="0" style="19" hidden="1" customWidth="1"/>
    <col min="9987" max="9987" width="4.42578125" style="19" customWidth="1"/>
    <col min="9988" max="10220" width="8.7109375" style="19"/>
    <col min="10221" max="10221" width="4.140625" style="19" customWidth="1"/>
    <col min="10222" max="10222" width="2.5703125" style="19" customWidth="1"/>
    <col min="10223" max="10223" width="38.5703125" style="19" customWidth="1"/>
    <col min="10224" max="10224" width="7.140625" style="19" customWidth="1"/>
    <col min="10225" max="10242" width="0" style="19" hidden="1" customWidth="1"/>
    <col min="10243" max="10243" width="4.42578125" style="19" customWidth="1"/>
    <col min="10244" max="10476" width="8.7109375" style="19"/>
    <col min="10477" max="10477" width="4.140625" style="19" customWidth="1"/>
    <col min="10478" max="10478" width="2.5703125" style="19" customWidth="1"/>
    <col min="10479" max="10479" width="38.5703125" style="19" customWidth="1"/>
    <col min="10480" max="10480" width="7.140625" style="19" customWidth="1"/>
    <col min="10481" max="10498" width="0" style="19" hidden="1" customWidth="1"/>
    <col min="10499" max="10499" width="4.42578125" style="19" customWidth="1"/>
    <col min="10500" max="10732" width="8.7109375" style="19"/>
    <col min="10733" max="10733" width="4.140625" style="19" customWidth="1"/>
    <col min="10734" max="10734" width="2.5703125" style="19" customWidth="1"/>
    <col min="10735" max="10735" width="38.5703125" style="19" customWidth="1"/>
    <col min="10736" max="10736" width="7.140625" style="19" customWidth="1"/>
    <col min="10737" max="10754" width="0" style="19" hidden="1" customWidth="1"/>
    <col min="10755" max="10755" width="4.42578125" style="19" customWidth="1"/>
    <col min="10756" max="10988" width="8.7109375" style="19"/>
    <col min="10989" max="10989" width="4.140625" style="19" customWidth="1"/>
    <col min="10990" max="10990" width="2.5703125" style="19" customWidth="1"/>
    <col min="10991" max="10991" width="38.5703125" style="19" customWidth="1"/>
    <col min="10992" max="10992" width="7.140625" style="19" customWidth="1"/>
    <col min="10993" max="11010" width="0" style="19" hidden="1" customWidth="1"/>
    <col min="11011" max="11011" width="4.42578125" style="19" customWidth="1"/>
    <col min="11012" max="11244" width="8.7109375" style="19"/>
    <col min="11245" max="11245" width="4.140625" style="19" customWidth="1"/>
    <col min="11246" max="11246" width="2.5703125" style="19" customWidth="1"/>
    <col min="11247" max="11247" width="38.5703125" style="19" customWidth="1"/>
    <col min="11248" max="11248" width="7.140625" style="19" customWidth="1"/>
    <col min="11249" max="11266" width="0" style="19" hidden="1" customWidth="1"/>
    <col min="11267" max="11267" width="4.42578125" style="19" customWidth="1"/>
    <col min="11268" max="11500" width="8.7109375" style="19"/>
    <col min="11501" max="11501" width="4.140625" style="19" customWidth="1"/>
    <col min="11502" max="11502" width="2.5703125" style="19" customWidth="1"/>
    <col min="11503" max="11503" width="38.5703125" style="19" customWidth="1"/>
    <col min="11504" max="11504" width="7.140625" style="19" customWidth="1"/>
    <col min="11505" max="11522" width="0" style="19" hidden="1" customWidth="1"/>
    <col min="11523" max="11523" width="4.42578125" style="19" customWidth="1"/>
    <col min="11524" max="11756" width="8.7109375" style="19"/>
    <col min="11757" max="11757" width="4.140625" style="19" customWidth="1"/>
    <col min="11758" max="11758" width="2.5703125" style="19" customWidth="1"/>
    <col min="11759" max="11759" width="38.5703125" style="19" customWidth="1"/>
    <col min="11760" max="11760" width="7.140625" style="19" customWidth="1"/>
    <col min="11761" max="11778" width="0" style="19" hidden="1" customWidth="1"/>
    <col min="11779" max="11779" width="4.42578125" style="19" customWidth="1"/>
    <col min="11780" max="12012" width="8.7109375" style="19"/>
    <col min="12013" max="12013" width="4.140625" style="19" customWidth="1"/>
    <col min="12014" max="12014" width="2.5703125" style="19" customWidth="1"/>
    <col min="12015" max="12015" width="38.5703125" style="19" customWidth="1"/>
    <col min="12016" max="12016" width="7.140625" style="19" customWidth="1"/>
    <col min="12017" max="12034" width="0" style="19" hidden="1" customWidth="1"/>
    <col min="12035" max="12035" width="4.42578125" style="19" customWidth="1"/>
    <col min="12036" max="12268" width="8.7109375" style="19"/>
    <col min="12269" max="12269" width="4.140625" style="19" customWidth="1"/>
    <col min="12270" max="12270" width="2.5703125" style="19" customWidth="1"/>
    <col min="12271" max="12271" width="38.5703125" style="19" customWidth="1"/>
    <col min="12272" max="12272" width="7.140625" style="19" customWidth="1"/>
    <col min="12273" max="12290" width="0" style="19" hidden="1" customWidth="1"/>
    <col min="12291" max="12291" width="4.42578125" style="19" customWidth="1"/>
    <col min="12292" max="12524" width="8.7109375" style="19"/>
    <col min="12525" max="12525" width="4.140625" style="19" customWidth="1"/>
    <col min="12526" max="12526" width="2.5703125" style="19" customWidth="1"/>
    <col min="12527" max="12527" width="38.5703125" style="19" customWidth="1"/>
    <col min="12528" max="12528" width="7.140625" style="19" customWidth="1"/>
    <col min="12529" max="12546" width="0" style="19" hidden="1" customWidth="1"/>
    <col min="12547" max="12547" width="4.42578125" style="19" customWidth="1"/>
    <col min="12548" max="12780" width="8.7109375" style="19"/>
    <col min="12781" max="12781" width="4.140625" style="19" customWidth="1"/>
    <col min="12782" max="12782" width="2.5703125" style="19" customWidth="1"/>
    <col min="12783" max="12783" width="38.5703125" style="19" customWidth="1"/>
    <col min="12784" max="12784" width="7.140625" style="19" customWidth="1"/>
    <col min="12785" max="12802" width="0" style="19" hidden="1" customWidth="1"/>
    <col min="12803" max="12803" width="4.42578125" style="19" customWidth="1"/>
    <col min="12804" max="13036" width="8.7109375" style="19"/>
    <col min="13037" max="13037" width="4.140625" style="19" customWidth="1"/>
    <col min="13038" max="13038" width="2.5703125" style="19" customWidth="1"/>
    <col min="13039" max="13039" width="38.5703125" style="19" customWidth="1"/>
    <col min="13040" max="13040" width="7.140625" style="19" customWidth="1"/>
    <col min="13041" max="13058" width="0" style="19" hidden="1" customWidth="1"/>
    <col min="13059" max="13059" width="4.42578125" style="19" customWidth="1"/>
    <col min="13060" max="13292" width="8.7109375" style="19"/>
    <col min="13293" max="13293" width="4.140625" style="19" customWidth="1"/>
    <col min="13294" max="13294" width="2.5703125" style="19" customWidth="1"/>
    <col min="13295" max="13295" width="38.5703125" style="19" customWidth="1"/>
    <col min="13296" max="13296" width="7.140625" style="19" customWidth="1"/>
    <col min="13297" max="13314" width="0" style="19" hidden="1" customWidth="1"/>
    <col min="13315" max="13315" width="4.42578125" style="19" customWidth="1"/>
    <col min="13316" max="13548" width="8.7109375" style="19"/>
    <col min="13549" max="13549" width="4.140625" style="19" customWidth="1"/>
    <col min="13550" max="13550" width="2.5703125" style="19" customWidth="1"/>
    <col min="13551" max="13551" width="38.5703125" style="19" customWidth="1"/>
    <col min="13552" max="13552" width="7.140625" style="19" customWidth="1"/>
    <col min="13553" max="13570" width="0" style="19" hidden="1" customWidth="1"/>
    <col min="13571" max="13571" width="4.42578125" style="19" customWidth="1"/>
    <col min="13572" max="13804" width="8.7109375" style="19"/>
    <col min="13805" max="13805" width="4.140625" style="19" customWidth="1"/>
    <col min="13806" max="13806" width="2.5703125" style="19" customWidth="1"/>
    <col min="13807" max="13807" width="38.5703125" style="19" customWidth="1"/>
    <col min="13808" max="13808" width="7.140625" style="19" customWidth="1"/>
    <col min="13809" max="13826" width="0" style="19" hidden="1" customWidth="1"/>
    <col min="13827" max="13827" width="4.42578125" style="19" customWidth="1"/>
    <col min="13828" max="14060" width="8.7109375" style="19"/>
    <col min="14061" max="14061" width="4.140625" style="19" customWidth="1"/>
    <col min="14062" max="14062" width="2.5703125" style="19" customWidth="1"/>
    <col min="14063" max="14063" width="38.5703125" style="19" customWidth="1"/>
    <col min="14064" max="14064" width="7.140625" style="19" customWidth="1"/>
    <col min="14065" max="14082" width="0" style="19" hidden="1" customWidth="1"/>
    <col min="14083" max="14083" width="4.42578125" style="19" customWidth="1"/>
    <col min="14084" max="14316" width="8.7109375" style="19"/>
    <col min="14317" max="14317" width="4.140625" style="19" customWidth="1"/>
    <col min="14318" max="14318" width="2.5703125" style="19" customWidth="1"/>
    <col min="14319" max="14319" width="38.5703125" style="19" customWidth="1"/>
    <col min="14320" max="14320" width="7.140625" style="19" customWidth="1"/>
    <col min="14321" max="14338" width="0" style="19" hidden="1" customWidth="1"/>
    <col min="14339" max="14339" width="4.42578125" style="19" customWidth="1"/>
    <col min="14340" max="14572" width="8.7109375" style="19"/>
    <col min="14573" max="14573" width="4.140625" style="19" customWidth="1"/>
    <col min="14574" max="14574" width="2.5703125" style="19" customWidth="1"/>
    <col min="14575" max="14575" width="38.5703125" style="19" customWidth="1"/>
    <col min="14576" max="14576" width="7.140625" style="19" customWidth="1"/>
    <col min="14577" max="14594" width="0" style="19" hidden="1" customWidth="1"/>
    <col min="14595" max="14595" width="4.42578125" style="19" customWidth="1"/>
    <col min="14596" max="14828" width="8.7109375" style="19"/>
    <col min="14829" max="14829" width="4.140625" style="19" customWidth="1"/>
    <col min="14830" max="14830" width="2.5703125" style="19" customWidth="1"/>
    <col min="14831" max="14831" width="38.5703125" style="19" customWidth="1"/>
    <col min="14832" max="14832" width="7.140625" style="19" customWidth="1"/>
    <col min="14833" max="14850" width="0" style="19" hidden="1" customWidth="1"/>
    <col min="14851" max="14851" width="4.42578125" style="19" customWidth="1"/>
    <col min="14852" max="15084" width="8.7109375" style="19"/>
    <col min="15085" max="15085" width="4.140625" style="19" customWidth="1"/>
    <col min="15086" max="15086" width="2.5703125" style="19" customWidth="1"/>
    <col min="15087" max="15087" width="38.5703125" style="19" customWidth="1"/>
    <col min="15088" max="15088" width="7.140625" style="19" customWidth="1"/>
    <col min="15089" max="15106" width="0" style="19" hidden="1" customWidth="1"/>
    <col min="15107" max="15107" width="4.42578125" style="19" customWidth="1"/>
    <col min="15108" max="15340" width="8.7109375" style="19"/>
    <col min="15341" max="15341" width="4.140625" style="19" customWidth="1"/>
    <col min="15342" max="15342" width="2.5703125" style="19" customWidth="1"/>
    <col min="15343" max="15343" width="38.5703125" style="19" customWidth="1"/>
    <col min="15344" max="15344" width="7.140625" style="19" customWidth="1"/>
    <col min="15345" max="15362" width="0" style="19" hidden="1" customWidth="1"/>
    <col min="15363" max="15363" width="4.42578125" style="19" customWidth="1"/>
    <col min="15364" max="15596" width="8.7109375" style="19"/>
    <col min="15597" max="15597" width="4.140625" style="19" customWidth="1"/>
    <col min="15598" max="15598" width="2.5703125" style="19" customWidth="1"/>
    <col min="15599" max="15599" width="38.5703125" style="19" customWidth="1"/>
    <col min="15600" max="15600" width="7.140625" style="19" customWidth="1"/>
    <col min="15601" max="15618" width="0" style="19" hidden="1" customWidth="1"/>
    <col min="15619" max="15619" width="4.42578125" style="19" customWidth="1"/>
    <col min="15620" max="15852" width="8.7109375" style="19"/>
    <col min="15853" max="15853" width="4.140625" style="19" customWidth="1"/>
    <col min="15854" max="15854" width="2.5703125" style="19" customWidth="1"/>
    <col min="15855" max="15855" width="38.5703125" style="19" customWidth="1"/>
    <col min="15856" max="15856" width="7.140625" style="19" customWidth="1"/>
    <col min="15857" max="15874" width="0" style="19" hidden="1" customWidth="1"/>
    <col min="15875" max="15875" width="4.42578125" style="19" customWidth="1"/>
    <col min="15876" max="16108" width="8.7109375" style="19"/>
    <col min="16109" max="16109" width="4.140625" style="19" customWidth="1"/>
    <col min="16110" max="16110" width="2.5703125" style="19" customWidth="1"/>
    <col min="16111" max="16111" width="38.5703125" style="19" customWidth="1"/>
    <col min="16112" max="16112" width="7.140625" style="19" customWidth="1"/>
    <col min="16113" max="16130" width="0" style="19" hidden="1" customWidth="1"/>
    <col min="16131" max="16131" width="4.42578125" style="19" customWidth="1"/>
    <col min="16132" max="16384" width="8.7109375" style="19"/>
  </cols>
  <sheetData>
    <row r="1" spans="2:11">
      <c r="C1" s="58"/>
    </row>
    <row r="2" spans="2:11" ht="15" customHeight="1">
      <c r="C2" s="28"/>
      <c r="D2" s="27"/>
      <c r="E2" s="27"/>
      <c r="F2" s="76" t="s">
        <v>27</v>
      </c>
      <c r="G2" s="76"/>
      <c r="H2" s="76" t="s">
        <v>28</v>
      </c>
      <c r="I2" s="76"/>
      <c r="J2" s="72" t="s">
        <v>31</v>
      </c>
    </row>
    <row r="3" spans="2:11" ht="12.75" customHeight="1">
      <c r="B3" s="20" t="s">
        <v>1</v>
      </c>
      <c r="C3" s="20" t="s">
        <v>37</v>
      </c>
      <c r="D3" s="20" t="s">
        <v>45</v>
      </c>
      <c r="E3" s="21" t="s">
        <v>46</v>
      </c>
      <c r="F3" s="17" t="s">
        <v>29</v>
      </c>
      <c r="G3" s="17" t="s">
        <v>30</v>
      </c>
      <c r="H3" s="17" t="s">
        <v>29</v>
      </c>
      <c r="I3" s="17" t="s">
        <v>30</v>
      </c>
      <c r="J3" s="72"/>
    </row>
    <row r="4" spans="2:11" ht="12.75" customHeight="1">
      <c r="B4" s="20"/>
      <c r="C4" s="28" t="s">
        <v>75</v>
      </c>
      <c r="D4" s="20"/>
      <c r="E4" s="21"/>
      <c r="F4" s="17"/>
      <c r="G4" s="17"/>
      <c r="H4" s="17"/>
      <c r="I4" s="17"/>
      <c r="J4" s="17"/>
    </row>
    <row r="5" spans="2:11" ht="15">
      <c r="B5" s="20">
        <v>1</v>
      </c>
      <c r="C5" s="22" t="s">
        <v>47</v>
      </c>
      <c r="D5" s="69" t="s">
        <v>48</v>
      </c>
      <c r="E5" s="69">
        <v>209</v>
      </c>
      <c r="F5" s="84">
        <v>0</v>
      </c>
      <c r="G5" s="85">
        <f>E5*F5</f>
        <v>0</v>
      </c>
      <c r="H5" s="85">
        <v>0</v>
      </c>
      <c r="I5" s="86">
        <f>E5*H5</f>
        <v>0</v>
      </c>
      <c r="J5" s="86">
        <f>G5+I5</f>
        <v>0</v>
      </c>
      <c r="K5" s="53"/>
    </row>
    <row r="6" spans="2:11" ht="15">
      <c r="B6" s="20">
        <v>2</v>
      </c>
      <c r="C6" s="22" t="s">
        <v>49</v>
      </c>
      <c r="D6" s="69" t="s">
        <v>48</v>
      </c>
      <c r="E6" s="69">
        <v>330</v>
      </c>
      <c r="F6" s="84">
        <v>0</v>
      </c>
      <c r="G6" s="85">
        <f t="shared" ref="G6:G13" si="0">E6*F6</f>
        <v>0</v>
      </c>
      <c r="H6" s="85">
        <v>0</v>
      </c>
      <c r="I6" s="86">
        <f t="shared" ref="I6:I13" si="1">E6*H6</f>
        <v>0</v>
      </c>
      <c r="J6" s="86">
        <f t="shared" ref="J6:J13" si="2">G6+I6</f>
        <v>0</v>
      </c>
      <c r="K6" s="53"/>
    </row>
    <row r="7" spans="2:11" ht="15">
      <c r="B7" s="20">
        <v>3</v>
      </c>
      <c r="C7" s="22" t="s">
        <v>50</v>
      </c>
      <c r="D7" s="69" t="s">
        <v>48</v>
      </c>
      <c r="E7" s="69">
        <v>410</v>
      </c>
      <c r="F7" s="84">
        <v>0</v>
      </c>
      <c r="G7" s="85">
        <f t="shared" si="0"/>
        <v>0</v>
      </c>
      <c r="H7" s="85">
        <v>0</v>
      </c>
      <c r="I7" s="86">
        <f t="shared" si="1"/>
        <v>0</v>
      </c>
      <c r="J7" s="86">
        <f t="shared" si="2"/>
        <v>0</v>
      </c>
      <c r="K7" s="53"/>
    </row>
    <row r="8" spans="2:11" ht="15.75">
      <c r="B8" s="20">
        <v>4</v>
      </c>
      <c r="C8" s="22" t="s">
        <v>51</v>
      </c>
      <c r="D8" s="69" t="s">
        <v>48</v>
      </c>
      <c r="E8" s="69">
        <v>98</v>
      </c>
      <c r="F8" s="84">
        <v>0</v>
      </c>
      <c r="G8" s="85">
        <f t="shared" si="0"/>
        <v>0</v>
      </c>
      <c r="H8" s="85">
        <v>0</v>
      </c>
      <c r="I8" s="86">
        <f t="shared" si="1"/>
        <v>0</v>
      </c>
      <c r="J8" s="86">
        <f t="shared" si="2"/>
        <v>0</v>
      </c>
      <c r="K8" s="53"/>
    </row>
    <row r="9" spans="2:11" ht="15.75">
      <c r="B9" s="20">
        <v>5</v>
      </c>
      <c r="C9" s="22" t="s">
        <v>52</v>
      </c>
      <c r="D9" s="69" t="s">
        <v>48</v>
      </c>
      <c r="E9" s="69">
        <v>297</v>
      </c>
      <c r="F9" s="84">
        <v>0</v>
      </c>
      <c r="G9" s="85">
        <f t="shared" si="0"/>
        <v>0</v>
      </c>
      <c r="H9" s="85">
        <v>0</v>
      </c>
      <c r="I9" s="86">
        <f t="shared" si="1"/>
        <v>0</v>
      </c>
      <c r="J9" s="86">
        <f t="shared" si="2"/>
        <v>0</v>
      </c>
      <c r="K9" s="53"/>
    </row>
    <row r="10" spans="2:11" ht="15.75">
      <c r="B10" s="20">
        <v>6</v>
      </c>
      <c r="C10" s="22" t="s">
        <v>53</v>
      </c>
      <c r="D10" s="69" t="s">
        <v>48</v>
      </c>
      <c r="E10" s="69">
        <v>196</v>
      </c>
      <c r="F10" s="84">
        <v>0</v>
      </c>
      <c r="G10" s="85">
        <f t="shared" si="0"/>
        <v>0</v>
      </c>
      <c r="H10" s="85">
        <v>0</v>
      </c>
      <c r="I10" s="86">
        <f t="shared" si="1"/>
        <v>0</v>
      </c>
      <c r="J10" s="86">
        <f t="shared" si="2"/>
        <v>0</v>
      </c>
      <c r="K10" s="53"/>
    </row>
    <row r="11" spans="2:11" ht="15.75">
      <c r="B11" s="20">
        <v>7</v>
      </c>
      <c r="C11" s="22" t="s">
        <v>54</v>
      </c>
      <c r="D11" s="69" t="s">
        <v>48</v>
      </c>
      <c r="E11" s="69">
        <v>400</v>
      </c>
      <c r="F11" s="84">
        <v>0</v>
      </c>
      <c r="G11" s="85">
        <f t="shared" si="0"/>
        <v>0</v>
      </c>
      <c r="H11" s="85">
        <v>0</v>
      </c>
      <c r="I11" s="86">
        <f t="shared" si="1"/>
        <v>0</v>
      </c>
      <c r="J11" s="86">
        <f t="shared" si="2"/>
        <v>0</v>
      </c>
      <c r="K11" s="53"/>
    </row>
    <row r="12" spans="2:11" ht="15.75">
      <c r="B12" s="20">
        <v>8</v>
      </c>
      <c r="C12" s="22" t="s">
        <v>55</v>
      </c>
      <c r="D12" s="69" t="s">
        <v>48</v>
      </c>
      <c r="E12" s="69">
        <v>396</v>
      </c>
      <c r="F12" s="84">
        <v>0</v>
      </c>
      <c r="G12" s="85">
        <f t="shared" si="0"/>
        <v>0</v>
      </c>
      <c r="H12" s="85">
        <v>0</v>
      </c>
      <c r="I12" s="86">
        <f t="shared" si="1"/>
        <v>0</v>
      </c>
      <c r="J12" s="86">
        <f t="shared" si="2"/>
        <v>0</v>
      </c>
      <c r="K12" s="53"/>
    </row>
    <row r="13" spans="2:11" ht="15">
      <c r="B13" s="20">
        <v>9</v>
      </c>
      <c r="C13" s="22" t="s">
        <v>56</v>
      </c>
      <c r="D13" s="69" t="s">
        <v>48</v>
      </c>
      <c r="E13" s="69">
        <v>196</v>
      </c>
      <c r="F13" s="84">
        <v>0</v>
      </c>
      <c r="G13" s="85">
        <f t="shared" si="0"/>
        <v>0</v>
      </c>
      <c r="H13" s="85">
        <v>0</v>
      </c>
      <c r="I13" s="86">
        <f t="shared" si="1"/>
        <v>0</v>
      </c>
      <c r="J13" s="86">
        <f t="shared" si="2"/>
        <v>0</v>
      </c>
      <c r="K13" s="53"/>
    </row>
    <row r="14" spans="2:11" ht="15">
      <c r="B14" s="20">
        <v>10</v>
      </c>
      <c r="C14" s="22" t="s">
        <v>57</v>
      </c>
      <c r="D14" s="69" t="s">
        <v>48</v>
      </c>
      <c r="E14" s="69">
        <v>392</v>
      </c>
      <c r="F14" s="84">
        <v>0</v>
      </c>
      <c r="G14" s="85">
        <f t="shared" ref="G14:G16" si="3">E14*F14</f>
        <v>0</v>
      </c>
      <c r="H14" s="85">
        <v>0</v>
      </c>
      <c r="I14" s="86">
        <f t="shared" ref="I14:I16" si="4">E14*H14</f>
        <v>0</v>
      </c>
      <c r="J14" s="86">
        <f t="shared" ref="J14:J16" si="5">G14+I14</f>
        <v>0</v>
      </c>
      <c r="K14" s="53"/>
    </row>
    <row r="15" spans="2:11" ht="15">
      <c r="B15" s="20">
        <v>11</v>
      </c>
      <c r="C15" s="23" t="s">
        <v>58</v>
      </c>
      <c r="D15" s="69" t="s">
        <v>48</v>
      </c>
      <c r="E15" s="69">
        <v>638</v>
      </c>
      <c r="F15" s="84">
        <v>0</v>
      </c>
      <c r="G15" s="85">
        <f t="shared" si="3"/>
        <v>0</v>
      </c>
      <c r="H15" s="85">
        <v>0</v>
      </c>
      <c r="I15" s="86">
        <f t="shared" si="4"/>
        <v>0</v>
      </c>
      <c r="J15" s="86">
        <f t="shared" si="5"/>
        <v>0</v>
      </c>
      <c r="K15" s="53"/>
    </row>
    <row r="16" spans="2:11" ht="15">
      <c r="B16" s="20">
        <v>12</v>
      </c>
      <c r="C16" s="22" t="s">
        <v>59</v>
      </c>
      <c r="D16" s="69" t="s">
        <v>48</v>
      </c>
      <c r="E16" s="69">
        <v>110</v>
      </c>
      <c r="F16" s="84">
        <v>0</v>
      </c>
      <c r="G16" s="85">
        <f t="shared" si="3"/>
        <v>0</v>
      </c>
      <c r="H16" s="85">
        <v>0</v>
      </c>
      <c r="I16" s="86">
        <f t="shared" si="4"/>
        <v>0</v>
      </c>
      <c r="J16" s="86">
        <f t="shared" si="5"/>
        <v>0</v>
      </c>
      <c r="K16" s="53"/>
    </row>
    <row r="17" spans="2:11" ht="16.5">
      <c r="B17" s="26"/>
      <c r="C17" s="29" t="s">
        <v>76</v>
      </c>
      <c r="D17" s="70"/>
      <c r="E17" s="69"/>
      <c r="F17" s="84">
        <v>0</v>
      </c>
      <c r="G17" s="85"/>
      <c r="H17" s="85">
        <v>0</v>
      </c>
      <c r="I17" s="86"/>
      <c r="J17" s="86"/>
      <c r="K17" s="53"/>
    </row>
    <row r="18" spans="2:11" ht="15">
      <c r="B18" s="20">
        <v>1</v>
      </c>
      <c r="C18" s="24" t="s">
        <v>63</v>
      </c>
      <c r="D18" s="69" t="s">
        <v>48</v>
      </c>
      <c r="E18" s="69">
        <v>55</v>
      </c>
      <c r="F18" s="84">
        <v>0</v>
      </c>
      <c r="G18" s="85">
        <f t="shared" ref="G18" si="6">E18*F18</f>
        <v>0</v>
      </c>
      <c r="H18" s="85">
        <v>0</v>
      </c>
      <c r="I18" s="86">
        <f t="shared" ref="I18" si="7">E18*H18</f>
        <v>0</v>
      </c>
      <c r="J18" s="86">
        <f t="shared" ref="J18" si="8">G18+I18</f>
        <v>0</v>
      </c>
      <c r="K18" s="53"/>
    </row>
    <row r="19" spans="2:11" ht="15">
      <c r="B19" s="20">
        <v>2</v>
      </c>
      <c r="C19" s="24" t="s">
        <v>64</v>
      </c>
      <c r="D19" s="69" t="s">
        <v>48</v>
      </c>
      <c r="E19" s="69">
        <v>24</v>
      </c>
      <c r="F19" s="84">
        <v>0</v>
      </c>
      <c r="G19" s="85">
        <f t="shared" ref="G19:G29" si="9">E19*F19</f>
        <v>0</v>
      </c>
      <c r="H19" s="85">
        <v>0</v>
      </c>
      <c r="I19" s="86">
        <f t="shared" ref="I19:I29" si="10">E19*H19</f>
        <v>0</v>
      </c>
      <c r="J19" s="86">
        <f t="shared" ref="J19:J29" si="11">G19+I19</f>
        <v>0</v>
      </c>
      <c r="K19" s="53"/>
    </row>
    <row r="20" spans="2:11" ht="15">
      <c r="B20" s="20">
        <v>3</v>
      </c>
      <c r="C20" s="24" t="s">
        <v>65</v>
      </c>
      <c r="D20" s="69" t="s">
        <v>48</v>
      </c>
      <c r="E20" s="69">
        <v>14</v>
      </c>
      <c r="F20" s="84">
        <v>0</v>
      </c>
      <c r="G20" s="85">
        <f t="shared" si="9"/>
        <v>0</v>
      </c>
      <c r="H20" s="85">
        <v>0</v>
      </c>
      <c r="I20" s="86">
        <f t="shared" si="10"/>
        <v>0</v>
      </c>
      <c r="J20" s="86">
        <f t="shared" si="11"/>
        <v>0</v>
      </c>
      <c r="K20" s="53"/>
    </row>
    <row r="21" spans="2:11" ht="15">
      <c r="B21" s="20">
        <v>4</v>
      </c>
      <c r="C21" s="24" t="s">
        <v>66</v>
      </c>
      <c r="D21" s="69" t="s">
        <v>48</v>
      </c>
      <c r="E21" s="69">
        <v>30</v>
      </c>
      <c r="F21" s="84">
        <v>0</v>
      </c>
      <c r="G21" s="85">
        <f t="shared" si="9"/>
        <v>0</v>
      </c>
      <c r="H21" s="85">
        <v>0</v>
      </c>
      <c r="I21" s="86">
        <f t="shared" si="10"/>
        <v>0</v>
      </c>
      <c r="J21" s="86">
        <f t="shared" si="11"/>
        <v>0</v>
      </c>
      <c r="K21" s="53"/>
    </row>
    <row r="22" spans="2:11" ht="15">
      <c r="B22" s="20">
        <v>5</v>
      </c>
      <c r="C22" s="24" t="s">
        <v>67</v>
      </c>
      <c r="D22" s="69" t="s">
        <v>48</v>
      </c>
      <c r="E22" s="69">
        <v>44</v>
      </c>
      <c r="F22" s="84">
        <v>0</v>
      </c>
      <c r="G22" s="85">
        <f t="shared" si="9"/>
        <v>0</v>
      </c>
      <c r="H22" s="85">
        <v>0</v>
      </c>
      <c r="I22" s="86">
        <f t="shared" si="10"/>
        <v>0</v>
      </c>
      <c r="J22" s="86">
        <f t="shared" si="11"/>
        <v>0</v>
      </c>
      <c r="K22" s="53"/>
    </row>
    <row r="23" spans="2:11" ht="15">
      <c r="B23" s="20">
        <v>6</v>
      </c>
      <c r="C23" s="25" t="s">
        <v>68</v>
      </c>
      <c r="D23" s="69" t="s">
        <v>48</v>
      </c>
      <c r="E23" s="69">
        <v>12</v>
      </c>
      <c r="F23" s="84">
        <v>0</v>
      </c>
      <c r="G23" s="85">
        <f t="shared" si="9"/>
        <v>0</v>
      </c>
      <c r="H23" s="85">
        <v>0</v>
      </c>
      <c r="I23" s="86">
        <f t="shared" si="10"/>
        <v>0</v>
      </c>
      <c r="J23" s="86">
        <f t="shared" si="11"/>
        <v>0</v>
      </c>
      <c r="K23" s="53"/>
    </row>
    <row r="24" spans="2:11" ht="15">
      <c r="B24" s="20">
        <v>7</v>
      </c>
      <c r="C24" s="71" t="s">
        <v>69</v>
      </c>
      <c r="D24" s="69" t="s">
        <v>48</v>
      </c>
      <c r="E24" s="69">
        <v>16</v>
      </c>
      <c r="F24" s="84">
        <v>0</v>
      </c>
      <c r="G24" s="85">
        <f t="shared" si="9"/>
        <v>0</v>
      </c>
      <c r="H24" s="85">
        <v>0</v>
      </c>
      <c r="I24" s="86">
        <f t="shared" si="10"/>
        <v>0</v>
      </c>
      <c r="J24" s="86">
        <f t="shared" si="11"/>
        <v>0</v>
      </c>
      <c r="K24" s="53"/>
    </row>
    <row r="25" spans="2:11" ht="15">
      <c r="B25" s="20">
        <v>8</v>
      </c>
      <c r="C25" s="25" t="s">
        <v>70</v>
      </c>
      <c r="D25" s="69" t="s">
        <v>48</v>
      </c>
      <c r="E25" s="69">
        <v>97</v>
      </c>
      <c r="F25" s="84">
        <v>0</v>
      </c>
      <c r="G25" s="85">
        <f t="shared" si="9"/>
        <v>0</v>
      </c>
      <c r="H25" s="85">
        <v>0</v>
      </c>
      <c r="I25" s="86">
        <f t="shared" si="10"/>
        <v>0</v>
      </c>
      <c r="J25" s="86">
        <f t="shared" si="11"/>
        <v>0</v>
      </c>
      <c r="K25" s="53"/>
    </row>
    <row r="26" spans="2:11" ht="15">
      <c r="B26" s="20">
        <v>9</v>
      </c>
      <c r="C26" s="25" t="s">
        <v>71</v>
      </c>
      <c r="D26" s="69" t="s">
        <v>48</v>
      </c>
      <c r="E26" s="69">
        <v>31</v>
      </c>
      <c r="F26" s="84">
        <v>0</v>
      </c>
      <c r="G26" s="85">
        <f t="shared" si="9"/>
        <v>0</v>
      </c>
      <c r="H26" s="85">
        <v>0</v>
      </c>
      <c r="I26" s="86">
        <f t="shared" si="10"/>
        <v>0</v>
      </c>
      <c r="J26" s="86">
        <f t="shared" si="11"/>
        <v>0</v>
      </c>
      <c r="K26" s="53"/>
    </row>
    <row r="27" spans="2:11" ht="15">
      <c r="B27" s="20">
        <v>10</v>
      </c>
      <c r="C27" s="25" t="s">
        <v>72</v>
      </c>
      <c r="D27" s="69" t="s">
        <v>48</v>
      </c>
      <c r="E27" s="69">
        <v>139</v>
      </c>
      <c r="F27" s="84">
        <v>0</v>
      </c>
      <c r="G27" s="85">
        <f t="shared" si="9"/>
        <v>0</v>
      </c>
      <c r="H27" s="85">
        <v>0</v>
      </c>
      <c r="I27" s="86">
        <f t="shared" si="10"/>
        <v>0</v>
      </c>
      <c r="J27" s="86">
        <f t="shared" si="11"/>
        <v>0</v>
      </c>
      <c r="K27" s="53"/>
    </row>
    <row r="28" spans="2:11" ht="15">
      <c r="B28" s="20">
        <v>11</v>
      </c>
      <c r="C28" s="25" t="s">
        <v>73</v>
      </c>
      <c r="D28" s="69" t="s">
        <v>48</v>
      </c>
      <c r="E28" s="69">
        <v>7</v>
      </c>
      <c r="F28" s="84">
        <v>0</v>
      </c>
      <c r="G28" s="85">
        <f t="shared" si="9"/>
        <v>0</v>
      </c>
      <c r="H28" s="85">
        <v>0</v>
      </c>
      <c r="I28" s="86">
        <f t="shared" si="10"/>
        <v>0</v>
      </c>
      <c r="J28" s="86">
        <f t="shared" si="11"/>
        <v>0</v>
      </c>
      <c r="K28" s="53"/>
    </row>
    <row r="29" spans="2:11" ht="15">
      <c r="B29" s="20">
        <v>12</v>
      </c>
      <c r="C29" s="25" t="s">
        <v>74</v>
      </c>
      <c r="D29" s="69" t="s">
        <v>48</v>
      </c>
      <c r="E29" s="69">
        <v>9</v>
      </c>
      <c r="F29" s="84">
        <v>0</v>
      </c>
      <c r="G29" s="85">
        <f t="shared" si="9"/>
        <v>0</v>
      </c>
      <c r="H29" s="85">
        <v>0</v>
      </c>
      <c r="I29" s="86">
        <f t="shared" si="10"/>
        <v>0</v>
      </c>
      <c r="J29" s="86">
        <f t="shared" si="11"/>
        <v>0</v>
      </c>
      <c r="K29" s="53"/>
    </row>
    <row r="30" spans="2:11" ht="15.75">
      <c r="C30" s="9" t="s">
        <v>31</v>
      </c>
      <c r="E30" s="5"/>
      <c r="F30" s="10"/>
      <c r="G30" s="87">
        <f>SUM(G5:G29)</f>
        <v>0</v>
      </c>
      <c r="H30" s="87"/>
      <c r="I30" s="87">
        <f>SUM(I5:I29)</f>
        <v>0</v>
      </c>
      <c r="J30" s="87">
        <f>SUM(J5:J29)</f>
        <v>0</v>
      </c>
    </row>
  </sheetData>
  <mergeCells count="3">
    <mergeCell ref="F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K60"/>
  <sheetViews>
    <sheetView showGridLines="0" zoomScale="110" zoomScaleNormal="110" workbookViewId="0">
      <selection activeCell="C3" sqref="C3"/>
    </sheetView>
  </sheetViews>
  <sheetFormatPr defaultColWidth="8.7109375" defaultRowHeight="12.75"/>
  <cols>
    <col min="1" max="1" width="4.5703125" style="31" customWidth="1"/>
    <col min="2" max="2" width="3" style="31" bestFit="1" customWidth="1"/>
    <col min="3" max="3" width="38.5703125" style="31" customWidth="1"/>
    <col min="4" max="4" width="7.140625" style="31" customWidth="1"/>
    <col min="5" max="5" width="5" style="31" bestFit="1" customWidth="1"/>
    <col min="6" max="6" width="10.42578125" style="31" bestFit="1" customWidth="1"/>
    <col min="7" max="7" width="12" style="31" customWidth="1"/>
    <col min="8" max="8" width="8.7109375" style="31"/>
    <col min="9" max="9" width="13.140625" style="31" customWidth="1"/>
    <col min="10" max="10" width="12.28515625" style="31" customWidth="1"/>
    <col min="11" max="253" width="8.7109375" style="31"/>
    <col min="254" max="254" width="2.5703125" style="31" customWidth="1"/>
    <col min="255" max="255" width="38.5703125" style="31" customWidth="1"/>
    <col min="256" max="256" width="7.140625" style="31" customWidth="1"/>
    <col min="257" max="258" width="8.140625" style="31" customWidth="1"/>
    <col min="259" max="259" width="4.42578125" style="31" customWidth="1"/>
    <col min="260" max="260" width="19.85546875" style="31" customWidth="1"/>
    <col min="261" max="261" width="16.140625" style="31" customWidth="1"/>
    <col min="262" max="509" width="8.7109375" style="31"/>
    <col min="510" max="510" width="2.5703125" style="31" customWidth="1"/>
    <col min="511" max="511" width="38.5703125" style="31" customWidth="1"/>
    <col min="512" max="512" width="7.140625" style="31" customWidth="1"/>
    <col min="513" max="514" width="8.140625" style="31" customWidth="1"/>
    <col min="515" max="515" width="4.42578125" style="31" customWidth="1"/>
    <col min="516" max="516" width="19.85546875" style="31" customWidth="1"/>
    <col min="517" max="517" width="16.140625" style="31" customWidth="1"/>
    <col min="518" max="765" width="8.7109375" style="31"/>
    <col min="766" max="766" width="2.5703125" style="31" customWidth="1"/>
    <col min="767" max="767" width="38.5703125" style="31" customWidth="1"/>
    <col min="768" max="768" width="7.140625" style="31" customWidth="1"/>
    <col min="769" max="770" width="8.140625" style="31" customWidth="1"/>
    <col min="771" max="771" width="4.42578125" style="31" customWidth="1"/>
    <col min="772" max="772" width="19.85546875" style="31" customWidth="1"/>
    <col min="773" max="773" width="16.140625" style="31" customWidth="1"/>
    <col min="774" max="1021" width="8.7109375" style="31"/>
    <col min="1022" max="1022" width="2.5703125" style="31" customWidth="1"/>
    <col min="1023" max="1023" width="38.5703125" style="31" customWidth="1"/>
    <col min="1024" max="1024" width="7.140625" style="31" customWidth="1"/>
    <col min="1025" max="1026" width="8.140625" style="31" customWidth="1"/>
    <col min="1027" max="1027" width="4.42578125" style="31" customWidth="1"/>
    <col min="1028" max="1028" width="19.85546875" style="31" customWidth="1"/>
    <col min="1029" max="1029" width="16.140625" style="31" customWidth="1"/>
    <col min="1030" max="1277" width="8.7109375" style="31"/>
    <col min="1278" max="1278" width="2.5703125" style="31" customWidth="1"/>
    <col min="1279" max="1279" width="38.5703125" style="31" customWidth="1"/>
    <col min="1280" max="1280" width="7.140625" style="31" customWidth="1"/>
    <col min="1281" max="1282" width="8.140625" style="31" customWidth="1"/>
    <col min="1283" max="1283" width="4.42578125" style="31" customWidth="1"/>
    <col min="1284" max="1284" width="19.85546875" style="31" customWidth="1"/>
    <col min="1285" max="1285" width="16.140625" style="31" customWidth="1"/>
    <col min="1286" max="1533" width="8.7109375" style="31"/>
    <col min="1534" max="1534" width="2.5703125" style="31" customWidth="1"/>
    <col min="1535" max="1535" width="38.5703125" style="31" customWidth="1"/>
    <col min="1536" max="1536" width="7.140625" style="31" customWidth="1"/>
    <col min="1537" max="1538" width="8.140625" style="31" customWidth="1"/>
    <col min="1539" max="1539" width="4.42578125" style="31" customWidth="1"/>
    <col min="1540" max="1540" width="19.85546875" style="31" customWidth="1"/>
    <col min="1541" max="1541" width="16.140625" style="31" customWidth="1"/>
    <col min="1542" max="1789" width="8.7109375" style="31"/>
    <col min="1790" max="1790" width="2.5703125" style="31" customWidth="1"/>
    <col min="1791" max="1791" width="38.5703125" style="31" customWidth="1"/>
    <col min="1792" max="1792" width="7.140625" style="31" customWidth="1"/>
    <col min="1793" max="1794" width="8.140625" style="31" customWidth="1"/>
    <col min="1795" max="1795" width="4.42578125" style="31" customWidth="1"/>
    <col min="1796" max="1796" width="19.85546875" style="31" customWidth="1"/>
    <col min="1797" max="1797" width="16.140625" style="31" customWidth="1"/>
    <col min="1798" max="2045" width="8.7109375" style="31"/>
    <col min="2046" max="2046" width="2.5703125" style="31" customWidth="1"/>
    <col min="2047" max="2047" width="38.5703125" style="31" customWidth="1"/>
    <col min="2048" max="2048" width="7.140625" style="31" customWidth="1"/>
    <col min="2049" max="2050" width="8.140625" style="31" customWidth="1"/>
    <col min="2051" max="2051" width="4.42578125" style="31" customWidth="1"/>
    <col min="2052" max="2052" width="19.85546875" style="31" customWidth="1"/>
    <col min="2053" max="2053" width="16.140625" style="31" customWidth="1"/>
    <col min="2054" max="2301" width="8.7109375" style="31"/>
    <col min="2302" max="2302" width="2.5703125" style="31" customWidth="1"/>
    <col min="2303" max="2303" width="38.5703125" style="31" customWidth="1"/>
    <col min="2304" max="2304" width="7.140625" style="31" customWidth="1"/>
    <col min="2305" max="2306" width="8.140625" style="31" customWidth="1"/>
    <col min="2307" max="2307" width="4.42578125" style="31" customWidth="1"/>
    <col min="2308" max="2308" width="19.85546875" style="31" customWidth="1"/>
    <col min="2309" max="2309" width="16.140625" style="31" customWidth="1"/>
    <col min="2310" max="2557" width="8.7109375" style="31"/>
    <col min="2558" max="2558" width="2.5703125" style="31" customWidth="1"/>
    <col min="2559" max="2559" width="38.5703125" style="31" customWidth="1"/>
    <col min="2560" max="2560" width="7.140625" style="31" customWidth="1"/>
    <col min="2561" max="2562" width="8.140625" style="31" customWidth="1"/>
    <col min="2563" max="2563" width="4.42578125" style="31" customWidth="1"/>
    <col min="2564" max="2564" width="19.85546875" style="31" customWidth="1"/>
    <col min="2565" max="2565" width="16.140625" style="31" customWidth="1"/>
    <col min="2566" max="2813" width="8.7109375" style="31"/>
    <col min="2814" max="2814" width="2.5703125" style="31" customWidth="1"/>
    <col min="2815" max="2815" width="38.5703125" style="31" customWidth="1"/>
    <col min="2816" max="2816" width="7.140625" style="31" customWidth="1"/>
    <col min="2817" max="2818" width="8.140625" style="31" customWidth="1"/>
    <col min="2819" max="2819" width="4.42578125" style="31" customWidth="1"/>
    <col min="2820" max="2820" width="19.85546875" style="31" customWidth="1"/>
    <col min="2821" max="2821" width="16.140625" style="31" customWidth="1"/>
    <col min="2822" max="3069" width="8.7109375" style="31"/>
    <col min="3070" max="3070" width="2.5703125" style="31" customWidth="1"/>
    <col min="3071" max="3071" width="38.5703125" style="31" customWidth="1"/>
    <col min="3072" max="3072" width="7.140625" style="31" customWidth="1"/>
    <col min="3073" max="3074" width="8.140625" style="31" customWidth="1"/>
    <col min="3075" max="3075" width="4.42578125" style="31" customWidth="1"/>
    <col min="3076" max="3076" width="19.85546875" style="31" customWidth="1"/>
    <col min="3077" max="3077" width="16.140625" style="31" customWidth="1"/>
    <col min="3078" max="3325" width="8.7109375" style="31"/>
    <col min="3326" max="3326" width="2.5703125" style="31" customWidth="1"/>
    <col min="3327" max="3327" width="38.5703125" style="31" customWidth="1"/>
    <col min="3328" max="3328" width="7.140625" style="31" customWidth="1"/>
    <col min="3329" max="3330" width="8.140625" style="31" customWidth="1"/>
    <col min="3331" max="3331" width="4.42578125" style="31" customWidth="1"/>
    <col min="3332" max="3332" width="19.85546875" style="31" customWidth="1"/>
    <col min="3333" max="3333" width="16.140625" style="31" customWidth="1"/>
    <col min="3334" max="3581" width="8.7109375" style="31"/>
    <col min="3582" max="3582" width="2.5703125" style="31" customWidth="1"/>
    <col min="3583" max="3583" width="38.5703125" style="31" customWidth="1"/>
    <col min="3584" max="3584" width="7.140625" style="31" customWidth="1"/>
    <col min="3585" max="3586" width="8.140625" style="31" customWidth="1"/>
    <col min="3587" max="3587" width="4.42578125" style="31" customWidth="1"/>
    <col min="3588" max="3588" width="19.85546875" style="31" customWidth="1"/>
    <col min="3589" max="3589" width="16.140625" style="31" customWidth="1"/>
    <col min="3590" max="3837" width="8.7109375" style="31"/>
    <col min="3838" max="3838" width="2.5703125" style="31" customWidth="1"/>
    <col min="3839" max="3839" width="38.5703125" style="31" customWidth="1"/>
    <col min="3840" max="3840" width="7.140625" style="31" customWidth="1"/>
    <col min="3841" max="3842" width="8.140625" style="31" customWidth="1"/>
    <col min="3843" max="3843" width="4.42578125" style="31" customWidth="1"/>
    <col min="3844" max="3844" width="19.85546875" style="31" customWidth="1"/>
    <col min="3845" max="3845" width="16.140625" style="31" customWidth="1"/>
    <col min="3846" max="4093" width="8.7109375" style="31"/>
    <col min="4094" max="4094" width="2.5703125" style="31" customWidth="1"/>
    <col min="4095" max="4095" width="38.5703125" style="31" customWidth="1"/>
    <col min="4096" max="4096" width="7.140625" style="31" customWidth="1"/>
    <col min="4097" max="4098" width="8.140625" style="31" customWidth="1"/>
    <col min="4099" max="4099" width="4.42578125" style="31" customWidth="1"/>
    <col min="4100" max="4100" width="19.85546875" style="31" customWidth="1"/>
    <col min="4101" max="4101" width="16.140625" style="31" customWidth="1"/>
    <col min="4102" max="4349" width="8.7109375" style="31"/>
    <col min="4350" max="4350" width="2.5703125" style="31" customWidth="1"/>
    <col min="4351" max="4351" width="38.5703125" style="31" customWidth="1"/>
    <col min="4352" max="4352" width="7.140625" style="31" customWidth="1"/>
    <col min="4353" max="4354" width="8.140625" style="31" customWidth="1"/>
    <col min="4355" max="4355" width="4.42578125" style="31" customWidth="1"/>
    <col min="4356" max="4356" width="19.85546875" style="31" customWidth="1"/>
    <col min="4357" max="4357" width="16.140625" style="31" customWidth="1"/>
    <col min="4358" max="4605" width="8.7109375" style="31"/>
    <col min="4606" max="4606" width="2.5703125" style="31" customWidth="1"/>
    <col min="4607" max="4607" width="38.5703125" style="31" customWidth="1"/>
    <col min="4608" max="4608" width="7.140625" style="31" customWidth="1"/>
    <col min="4609" max="4610" width="8.140625" style="31" customWidth="1"/>
    <col min="4611" max="4611" width="4.42578125" style="31" customWidth="1"/>
    <col min="4612" max="4612" width="19.85546875" style="31" customWidth="1"/>
    <col min="4613" max="4613" width="16.140625" style="31" customWidth="1"/>
    <col min="4614" max="4861" width="8.7109375" style="31"/>
    <col min="4862" max="4862" width="2.5703125" style="31" customWidth="1"/>
    <col min="4863" max="4863" width="38.5703125" style="31" customWidth="1"/>
    <col min="4864" max="4864" width="7.140625" style="31" customWidth="1"/>
    <col min="4865" max="4866" width="8.140625" style="31" customWidth="1"/>
    <col min="4867" max="4867" width="4.42578125" style="31" customWidth="1"/>
    <col min="4868" max="4868" width="19.85546875" style="31" customWidth="1"/>
    <col min="4869" max="4869" width="16.140625" style="31" customWidth="1"/>
    <col min="4870" max="5117" width="8.7109375" style="31"/>
    <col min="5118" max="5118" width="2.5703125" style="31" customWidth="1"/>
    <col min="5119" max="5119" width="38.5703125" style="31" customWidth="1"/>
    <col min="5120" max="5120" width="7.140625" style="31" customWidth="1"/>
    <col min="5121" max="5122" width="8.140625" style="31" customWidth="1"/>
    <col min="5123" max="5123" width="4.42578125" style="31" customWidth="1"/>
    <col min="5124" max="5124" width="19.85546875" style="31" customWidth="1"/>
    <col min="5125" max="5125" width="16.140625" style="31" customWidth="1"/>
    <col min="5126" max="5373" width="8.7109375" style="31"/>
    <col min="5374" max="5374" width="2.5703125" style="31" customWidth="1"/>
    <col min="5375" max="5375" width="38.5703125" style="31" customWidth="1"/>
    <col min="5376" max="5376" width="7.140625" style="31" customWidth="1"/>
    <col min="5377" max="5378" width="8.140625" style="31" customWidth="1"/>
    <col min="5379" max="5379" width="4.42578125" style="31" customWidth="1"/>
    <col min="5380" max="5380" width="19.85546875" style="31" customWidth="1"/>
    <col min="5381" max="5381" width="16.140625" style="31" customWidth="1"/>
    <col min="5382" max="5629" width="8.7109375" style="31"/>
    <col min="5630" max="5630" width="2.5703125" style="31" customWidth="1"/>
    <col min="5631" max="5631" width="38.5703125" style="31" customWidth="1"/>
    <col min="5632" max="5632" width="7.140625" style="31" customWidth="1"/>
    <col min="5633" max="5634" width="8.140625" style="31" customWidth="1"/>
    <col min="5635" max="5635" width="4.42578125" style="31" customWidth="1"/>
    <col min="5636" max="5636" width="19.85546875" style="31" customWidth="1"/>
    <col min="5637" max="5637" width="16.140625" style="31" customWidth="1"/>
    <col min="5638" max="5885" width="8.7109375" style="31"/>
    <col min="5886" max="5886" width="2.5703125" style="31" customWidth="1"/>
    <col min="5887" max="5887" width="38.5703125" style="31" customWidth="1"/>
    <col min="5888" max="5888" width="7.140625" style="31" customWidth="1"/>
    <col min="5889" max="5890" width="8.140625" style="31" customWidth="1"/>
    <col min="5891" max="5891" width="4.42578125" style="31" customWidth="1"/>
    <col min="5892" max="5892" width="19.85546875" style="31" customWidth="1"/>
    <col min="5893" max="5893" width="16.140625" style="31" customWidth="1"/>
    <col min="5894" max="6141" width="8.7109375" style="31"/>
    <col min="6142" max="6142" width="2.5703125" style="31" customWidth="1"/>
    <col min="6143" max="6143" width="38.5703125" style="31" customWidth="1"/>
    <col min="6144" max="6144" width="7.140625" style="31" customWidth="1"/>
    <col min="6145" max="6146" width="8.140625" style="31" customWidth="1"/>
    <col min="6147" max="6147" width="4.42578125" style="31" customWidth="1"/>
    <col min="6148" max="6148" width="19.85546875" style="31" customWidth="1"/>
    <col min="6149" max="6149" width="16.140625" style="31" customWidth="1"/>
    <col min="6150" max="6397" width="8.7109375" style="31"/>
    <col min="6398" max="6398" width="2.5703125" style="31" customWidth="1"/>
    <col min="6399" max="6399" width="38.5703125" style="31" customWidth="1"/>
    <col min="6400" max="6400" width="7.140625" style="31" customWidth="1"/>
    <col min="6401" max="6402" width="8.140625" style="31" customWidth="1"/>
    <col min="6403" max="6403" width="4.42578125" style="31" customWidth="1"/>
    <col min="6404" max="6404" width="19.85546875" style="31" customWidth="1"/>
    <col min="6405" max="6405" width="16.140625" style="31" customWidth="1"/>
    <col min="6406" max="6653" width="8.7109375" style="31"/>
    <col min="6654" max="6654" width="2.5703125" style="31" customWidth="1"/>
    <col min="6655" max="6655" width="38.5703125" style="31" customWidth="1"/>
    <col min="6656" max="6656" width="7.140625" style="31" customWidth="1"/>
    <col min="6657" max="6658" width="8.140625" style="31" customWidth="1"/>
    <col min="6659" max="6659" width="4.42578125" style="31" customWidth="1"/>
    <col min="6660" max="6660" width="19.85546875" style="31" customWidth="1"/>
    <col min="6661" max="6661" width="16.140625" style="31" customWidth="1"/>
    <col min="6662" max="6909" width="8.7109375" style="31"/>
    <col min="6910" max="6910" width="2.5703125" style="31" customWidth="1"/>
    <col min="6911" max="6911" width="38.5703125" style="31" customWidth="1"/>
    <col min="6912" max="6912" width="7.140625" style="31" customWidth="1"/>
    <col min="6913" max="6914" width="8.140625" style="31" customWidth="1"/>
    <col min="6915" max="6915" width="4.42578125" style="31" customWidth="1"/>
    <col min="6916" max="6916" width="19.85546875" style="31" customWidth="1"/>
    <col min="6917" max="6917" width="16.140625" style="31" customWidth="1"/>
    <col min="6918" max="7165" width="8.7109375" style="31"/>
    <col min="7166" max="7166" width="2.5703125" style="31" customWidth="1"/>
    <col min="7167" max="7167" width="38.5703125" style="31" customWidth="1"/>
    <col min="7168" max="7168" width="7.140625" style="31" customWidth="1"/>
    <col min="7169" max="7170" width="8.140625" style="31" customWidth="1"/>
    <col min="7171" max="7171" width="4.42578125" style="31" customWidth="1"/>
    <col min="7172" max="7172" width="19.85546875" style="31" customWidth="1"/>
    <col min="7173" max="7173" width="16.140625" style="31" customWidth="1"/>
    <col min="7174" max="7421" width="8.7109375" style="31"/>
    <col min="7422" max="7422" width="2.5703125" style="31" customWidth="1"/>
    <col min="7423" max="7423" width="38.5703125" style="31" customWidth="1"/>
    <col min="7424" max="7424" width="7.140625" style="31" customWidth="1"/>
    <col min="7425" max="7426" width="8.140625" style="31" customWidth="1"/>
    <col min="7427" max="7427" width="4.42578125" style="31" customWidth="1"/>
    <col min="7428" max="7428" width="19.85546875" style="31" customWidth="1"/>
    <col min="7429" max="7429" width="16.140625" style="31" customWidth="1"/>
    <col min="7430" max="7677" width="8.7109375" style="31"/>
    <col min="7678" max="7678" width="2.5703125" style="31" customWidth="1"/>
    <col min="7679" max="7679" width="38.5703125" style="31" customWidth="1"/>
    <col min="7680" max="7680" width="7.140625" style="31" customWidth="1"/>
    <col min="7681" max="7682" width="8.140625" style="31" customWidth="1"/>
    <col min="7683" max="7683" width="4.42578125" style="31" customWidth="1"/>
    <col min="7684" max="7684" width="19.85546875" style="31" customWidth="1"/>
    <col min="7685" max="7685" width="16.140625" style="31" customWidth="1"/>
    <col min="7686" max="7933" width="8.7109375" style="31"/>
    <col min="7934" max="7934" width="2.5703125" style="31" customWidth="1"/>
    <col min="7935" max="7935" width="38.5703125" style="31" customWidth="1"/>
    <col min="7936" max="7936" width="7.140625" style="31" customWidth="1"/>
    <col min="7937" max="7938" width="8.140625" style="31" customWidth="1"/>
    <col min="7939" max="7939" width="4.42578125" style="31" customWidth="1"/>
    <col min="7940" max="7940" width="19.85546875" style="31" customWidth="1"/>
    <col min="7941" max="7941" width="16.140625" style="31" customWidth="1"/>
    <col min="7942" max="8189" width="8.7109375" style="31"/>
    <col min="8190" max="8190" width="2.5703125" style="31" customWidth="1"/>
    <col min="8191" max="8191" width="38.5703125" style="31" customWidth="1"/>
    <col min="8192" max="8192" width="7.140625" style="31" customWidth="1"/>
    <col min="8193" max="8194" width="8.140625" style="31" customWidth="1"/>
    <col min="8195" max="8195" width="4.42578125" style="31" customWidth="1"/>
    <col min="8196" max="8196" width="19.85546875" style="31" customWidth="1"/>
    <col min="8197" max="8197" width="16.140625" style="31" customWidth="1"/>
    <col min="8198" max="8445" width="8.7109375" style="31"/>
    <col min="8446" max="8446" width="2.5703125" style="31" customWidth="1"/>
    <col min="8447" max="8447" width="38.5703125" style="31" customWidth="1"/>
    <col min="8448" max="8448" width="7.140625" style="31" customWidth="1"/>
    <col min="8449" max="8450" width="8.140625" style="31" customWidth="1"/>
    <col min="8451" max="8451" width="4.42578125" style="31" customWidth="1"/>
    <col min="8452" max="8452" width="19.85546875" style="31" customWidth="1"/>
    <col min="8453" max="8453" width="16.140625" style="31" customWidth="1"/>
    <col min="8454" max="8701" width="8.7109375" style="31"/>
    <col min="8702" max="8702" width="2.5703125" style="31" customWidth="1"/>
    <col min="8703" max="8703" width="38.5703125" style="31" customWidth="1"/>
    <col min="8704" max="8704" width="7.140625" style="31" customWidth="1"/>
    <col min="8705" max="8706" width="8.140625" style="31" customWidth="1"/>
    <col min="8707" max="8707" width="4.42578125" style="31" customWidth="1"/>
    <col min="8708" max="8708" width="19.85546875" style="31" customWidth="1"/>
    <col min="8709" max="8709" width="16.140625" style="31" customWidth="1"/>
    <col min="8710" max="8957" width="8.7109375" style="31"/>
    <col min="8958" max="8958" width="2.5703125" style="31" customWidth="1"/>
    <col min="8959" max="8959" width="38.5703125" style="31" customWidth="1"/>
    <col min="8960" max="8960" width="7.140625" style="31" customWidth="1"/>
    <col min="8961" max="8962" width="8.140625" style="31" customWidth="1"/>
    <col min="8963" max="8963" width="4.42578125" style="31" customWidth="1"/>
    <col min="8964" max="8964" width="19.85546875" style="31" customWidth="1"/>
    <col min="8965" max="8965" width="16.140625" style="31" customWidth="1"/>
    <col min="8966" max="9213" width="8.7109375" style="31"/>
    <col min="9214" max="9214" width="2.5703125" style="31" customWidth="1"/>
    <col min="9215" max="9215" width="38.5703125" style="31" customWidth="1"/>
    <col min="9216" max="9216" width="7.140625" style="31" customWidth="1"/>
    <col min="9217" max="9218" width="8.140625" style="31" customWidth="1"/>
    <col min="9219" max="9219" width="4.42578125" style="31" customWidth="1"/>
    <col min="9220" max="9220" width="19.85546875" style="31" customWidth="1"/>
    <col min="9221" max="9221" width="16.140625" style="31" customWidth="1"/>
    <col min="9222" max="9469" width="8.7109375" style="31"/>
    <col min="9470" max="9470" width="2.5703125" style="31" customWidth="1"/>
    <col min="9471" max="9471" width="38.5703125" style="31" customWidth="1"/>
    <col min="9472" max="9472" width="7.140625" style="31" customWidth="1"/>
    <col min="9473" max="9474" width="8.140625" style="31" customWidth="1"/>
    <col min="9475" max="9475" width="4.42578125" style="31" customWidth="1"/>
    <col min="9476" max="9476" width="19.85546875" style="31" customWidth="1"/>
    <col min="9477" max="9477" width="16.140625" style="31" customWidth="1"/>
    <col min="9478" max="9725" width="8.7109375" style="31"/>
    <col min="9726" max="9726" width="2.5703125" style="31" customWidth="1"/>
    <col min="9727" max="9727" width="38.5703125" style="31" customWidth="1"/>
    <col min="9728" max="9728" width="7.140625" style="31" customWidth="1"/>
    <col min="9729" max="9730" width="8.140625" style="31" customWidth="1"/>
    <col min="9731" max="9731" width="4.42578125" style="31" customWidth="1"/>
    <col min="9732" max="9732" width="19.85546875" style="31" customWidth="1"/>
    <col min="9733" max="9733" width="16.140625" style="31" customWidth="1"/>
    <col min="9734" max="9981" width="8.7109375" style="31"/>
    <col min="9982" max="9982" width="2.5703125" style="31" customWidth="1"/>
    <col min="9983" max="9983" width="38.5703125" style="31" customWidth="1"/>
    <col min="9984" max="9984" width="7.140625" style="31" customWidth="1"/>
    <col min="9985" max="9986" width="8.140625" style="31" customWidth="1"/>
    <col min="9987" max="9987" width="4.42578125" style="31" customWidth="1"/>
    <col min="9988" max="9988" width="19.85546875" style="31" customWidth="1"/>
    <col min="9989" max="9989" width="16.140625" style="31" customWidth="1"/>
    <col min="9990" max="10237" width="8.7109375" style="31"/>
    <col min="10238" max="10238" width="2.5703125" style="31" customWidth="1"/>
    <col min="10239" max="10239" width="38.5703125" style="31" customWidth="1"/>
    <col min="10240" max="10240" width="7.140625" style="31" customWidth="1"/>
    <col min="10241" max="10242" width="8.140625" style="31" customWidth="1"/>
    <col min="10243" max="10243" width="4.42578125" style="31" customWidth="1"/>
    <col min="10244" max="10244" width="19.85546875" style="31" customWidth="1"/>
    <col min="10245" max="10245" width="16.140625" style="31" customWidth="1"/>
    <col min="10246" max="10493" width="8.7109375" style="31"/>
    <col min="10494" max="10494" width="2.5703125" style="31" customWidth="1"/>
    <col min="10495" max="10495" width="38.5703125" style="31" customWidth="1"/>
    <col min="10496" max="10496" width="7.140625" style="31" customWidth="1"/>
    <col min="10497" max="10498" width="8.140625" style="31" customWidth="1"/>
    <col min="10499" max="10499" width="4.42578125" style="31" customWidth="1"/>
    <col min="10500" max="10500" width="19.85546875" style="31" customWidth="1"/>
    <col min="10501" max="10501" width="16.140625" style="31" customWidth="1"/>
    <col min="10502" max="10749" width="8.7109375" style="31"/>
    <col min="10750" max="10750" width="2.5703125" style="31" customWidth="1"/>
    <col min="10751" max="10751" width="38.5703125" style="31" customWidth="1"/>
    <col min="10752" max="10752" width="7.140625" style="31" customWidth="1"/>
    <col min="10753" max="10754" width="8.140625" style="31" customWidth="1"/>
    <col min="10755" max="10755" width="4.42578125" style="31" customWidth="1"/>
    <col min="10756" max="10756" width="19.85546875" style="31" customWidth="1"/>
    <col min="10757" max="10757" width="16.140625" style="31" customWidth="1"/>
    <col min="10758" max="11005" width="8.7109375" style="31"/>
    <col min="11006" max="11006" width="2.5703125" style="31" customWidth="1"/>
    <col min="11007" max="11007" width="38.5703125" style="31" customWidth="1"/>
    <col min="11008" max="11008" width="7.140625" style="31" customWidth="1"/>
    <col min="11009" max="11010" width="8.140625" style="31" customWidth="1"/>
    <col min="11011" max="11011" width="4.42578125" style="31" customWidth="1"/>
    <col min="11012" max="11012" width="19.85546875" style="31" customWidth="1"/>
    <col min="11013" max="11013" width="16.140625" style="31" customWidth="1"/>
    <col min="11014" max="11261" width="8.7109375" style="31"/>
    <col min="11262" max="11262" width="2.5703125" style="31" customWidth="1"/>
    <col min="11263" max="11263" width="38.5703125" style="31" customWidth="1"/>
    <col min="11264" max="11264" width="7.140625" style="31" customWidth="1"/>
    <col min="11265" max="11266" width="8.140625" style="31" customWidth="1"/>
    <col min="11267" max="11267" width="4.42578125" style="31" customWidth="1"/>
    <col min="11268" max="11268" width="19.85546875" style="31" customWidth="1"/>
    <col min="11269" max="11269" width="16.140625" style="31" customWidth="1"/>
    <col min="11270" max="11517" width="8.7109375" style="31"/>
    <col min="11518" max="11518" width="2.5703125" style="31" customWidth="1"/>
    <col min="11519" max="11519" width="38.5703125" style="31" customWidth="1"/>
    <col min="11520" max="11520" width="7.140625" style="31" customWidth="1"/>
    <col min="11521" max="11522" width="8.140625" style="31" customWidth="1"/>
    <col min="11523" max="11523" width="4.42578125" style="31" customWidth="1"/>
    <col min="11524" max="11524" width="19.85546875" style="31" customWidth="1"/>
    <col min="11525" max="11525" width="16.140625" style="31" customWidth="1"/>
    <col min="11526" max="11773" width="8.7109375" style="31"/>
    <col min="11774" max="11774" width="2.5703125" style="31" customWidth="1"/>
    <col min="11775" max="11775" width="38.5703125" style="31" customWidth="1"/>
    <col min="11776" max="11776" width="7.140625" style="31" customWidth="1"/>
    <col min="11777" max="11778" width="8.140625" style="31" customWidth="1"/>
    <col min="11779" max="11779" width="4.42578125" style="31" customWidth="1"/>
    <col min="11780" max="11780" width="19.85546875" style="31" customWidth="1"/>
    <col min="11781" max="11781" width="16.140625" style="31" customWidth="1"/>
    <col min="11782" max="12029" width="8.7109375" style="31"/>
    <col min="12030" max="12030" width="2.5703125" style="31" customWidth="1"/>
    <col min="12031" max="12031" width="38.5703125" style="31" customWidth="1"/>
    <col min="12032" max="12032" width="7.140625" style="31" customWidth="1"/>
    <col min="12033" max="12034" width="8.140625" style="31" customWidth="1"/>
    <col min="12035" max="12035" width="4.42578125" style="31" customWidth="1"/>
    <col min="12036" max="12036" width="19.85546875" style="31" customWidth="1"/>
    <col min="12037" max="12037" width="16.140625" style="31" customWidth="1"/>
    <col min="12038" max="12285" width="8.7109375" style="31"/>
    <col min="12286" max="12286" width="2.5703125" style="31" customWidth="1"/>
    <col min="12287" max="12287" width="38.5703125" style="31" customWidth="1"/>
    <col min="12288" max="12288" width="7.140625" style="31" customWidth="1"/>
    <col min="12289" max="12290" width="8.140625" style="31" customWidth="1"/>
    <col min="12291" max="12291" width="4.42578125" style="31" customWidth="1"/>
    <col min="12292" max="12292" width="19.85546875" style="31" customWidth="1"/>
    <col min="12293" max="12293" width="16.140625" style="31" customWidth="1"/>
    <col min="12294" max="12541" width="8.7109375" style="31"/>
    <col min="12542" max="12542" width="2.5703125" style="31" customWidth="1"/>
    <col min="12543" max="12543" width="38.5703125" style="31" customWidth="1"/>
    <col min="12544" max="12544" width="7.140625" style="31" customWidth="1"/>
    <col min="12545" max="12546" width="8.140625" style="31" customWidth="1"/>
    <col min="12547" max="12547" width="4.42578125" style="31" customWidth="1"/>
    <col min="12548" max="12548" width="19.85546875" style="31" customWidth="1"/>
    <col min="12549" max="12549" width="16.140625" style="31" customWidth="1"/>
    <col min="12550" max="12797" width="8.7109375" style="31"/>
    <col min="12798" max="12798" width="2.5703125" style="31" customWidth="1"/>
    <col min="12799" max="12799" width="38.5703125" style="31" customWidth="1"/>
    <col min="12800" max="12800" width="7.140625" style="31" customWidth="1"/>
    <col min="12801" max="12802" width="8.140625" style="31" customWidth="1"/>
    <col min="12803" max="12803" width="4.42578125" style="31" customWidth="1"/>
    <col min="12804" max="12804" width="19.85546875" style="31" customWidth="1"/>
    <col min="12805" max="12805" width="16.140625" style="31" customWidth="1"/>
    <col min="12806" max="13053" width="8.7109375" style="31"/>
    <col min="13054" max="13054" width="2.5703125" style="31" customWidth="1"/>
    <col min="13055" max="13055" width="38.5703125" style="31" customWidth="1"/>
    <col min="13056" max="13056" width="7.140625" style="31" customWidth="1"/>
    <col min="13057" max="13058" width="8.140625" style="31" customWidth="1"/>
    <col min="13059" max="13059" width="4.42578125" style="31" customWidth="1"/>
    <col min="13060" max="13060" width="19.85546875" style="31" customWidth="1"/>
    <col min="13061" max="13061" width="16.140625" style="31" customWidth="1"/>
    <col min="13062" max="13309" width="8.7109375" style="31"/>
    <col min="13310" max="13310" width="2.5703125" style="31" customWidth="1"/>
    <col min="13311" max="13311" width="38.5703125" style="31" customWidth="1"/>
    <col min="13312" max="13312" width="7.140625" style="31" customWidth="1"/>
    <col min="13313" max="13314" width="8.140625" style="31" customWidth="1"/>
    <col min="13315" max="13315" width="4.42578125" style="31" customWidth="1"/>
    <col min="13316" max="13316" width="19.85546875" style="31" customWidth="1"/>
    <col min="13317" max="13317" width="16.140625" style="31" customWidth="1"/>
    <col min="13318" max="13565" width="8.7109375" style="31"/>
    <col min="13566" max="13566" width="2.5703125" style="31" customWidth="1"/>
    <col min="13567" max="13567" width="38.5703125" style="31" customWidth="1"/>
    <col min="13568" max="13568" width="7.140625" style="31" customWidth="1"/>
    <col min="13569" max="13570" width="8.140625" style="31" customWidth="1"/>
    <col min="13571" max="13571" width="4.42578125" style="31" customWidth="1"/>
    <col min="13572" max="13572" width="19.85546875" style="31" customWidth="1"/>
    <col min="13573" max="13573" width="16.140625" style="31" customWidth="1"/>
    <col min="13574" max="13821" width="8.7109375" style="31"/>
    <col min="13822" max="13822" width="2.5703125" style="31" customWidth="1"/>
    <col min="13823" max="13823" width="38.5703125" style="31" customWidth="1"/>
    <col min="13824" max="13824" width="7.140625" style="31" customWidth="1"/>
    <col min="13825" max="13826" width="8.140625" style="31" customWidth="1"/>
    <col min="13827" max="13827" width="4.42578125" style="31" customWidth="1"/>
    <col min="13828" max="13828" width="19.85546875" style="31" customWidth="1"/>
    <col min="13829" max="13829" width="16.140625" style="31" customWidth="1"/>
    <col min="13830" max="14077" width="8.7109375" style="31"/>
    <col min="14078" max="14078" width="2.5703125" style="31" customWidth="1"/>
    <col min="14079" max="14079" width="38.5703125" style="31" customWidth="1"/>
    <col min="14080" max="14080" width="7.140625" style="31" customWidth="1"/>
    <col min="14081" max="14082" width="8.140625" style="31" customWidth="1"/>
    <col min="14083" max="14083" width="4.42578125" style="31" customWidth="1"/>
    <col min="14084" max="14084" width="19.85546875" style="31" customWidth="1"/>
    <col min="14085" max="14085" width="16.140625" style="31" customWidth="1"/>
    <col min="14086" max="14333" width="8.7109375" style="31"/>
    <col min="14334" max="14334" width="2.5703125" style="31" customWidth="1"/>
    <col min="14335" max="14335" width="38.5703125" style="31" customWidth="1"/>
    <col min="14336" max="14336" width="7.140625" style="31" customWidth="1"/>
    <col min="14337" max="14338" width="8.140625" style="31" customWidth="1"/>
    <col min="14339" max="14339" width="4.42578125" style="31" customWidth="1"/>
    <col min="14340" max="14340" width="19.85546875" style="31" customWidth="1"/>
    <col min="14341" max="14341" width="16.140625" style="31" customWidth="1"/>
    <col min="14342" max="14589" width="8.7109375" style="31"/>
    <col min="14590" max="14590" width="2.5703125" style="31" customWidth="1"/>
    <col min="14591" max="14591" width="38.5703125" style="31" customWidth="1"/>
    <col min="14592" max="14592" width="7.140625" style="31" customWidth="1"/>
    <col min="14593" max="14594" width="8.140625" style="31" customWidth="1"/>
    <col min="14595" max="14595" width="4.42578125" style="31" customWidth="1"/>
    <col min="14596" max="14596" width="19.85546875" style="31" customWidth="1"/>
    <col min="14597" max="14597" width="16.140625" style="31" customWidth="1"/>
    <col min="14598" max="14845" width="8.7109375" style="31"/>
    <col min="14846" max="14846" width="2.5703125" style="31" customWidth="1"/>
    <col min="14847" max="14847" width="38.5703125" style="31" customWidth="1"/>
    <col min="14848" max="14848" width="7.140625" style="31" customWidth="1"/>
    <col min="14849" max="14850" width="8.140625" style="31" customWidth="1"/>
    <col min="14851" max="14851" width="4.42578125" style="31" customWidth="1"/>
    <col min="14852" max="14852" width="19.85546875" style="31" customWidth="1"/>
    <col min="14853" max="14853" width="16.140625" style="31" customWidth="1"/>
    <col min="14854" max="15101" width="8.7109375" style="31"/>
    <col min="15102" max="15102" width="2.5703125" style="31" customWidth="1"/>
    <col min="15103" max="15103" width="38.5703125" style="31" customWidth="1"/>
    <col min="15104" max="15104" width="7.140625" style="31" customWidth="1"/>
    <col min="15105" max="15106" width="8.140625" style="31" customWidth="1"/>
    <col min="15107" max="15107" width="4.42578125" style="31" customWidth="1"/>
    <col min="15108" max="15108" width="19.85546875" style="31" customWidth="1"/>
    <col min="15109" max="15109" width="16.140625" style="31" customWidth="1"/>
    <col min="15110" max="15357" width="8.7109375" style="31"/>
    <col min="15358" max="15358" width="2.5703125" style="31" customWidth="1"/>
    <col min="15359" max="15359" width="38.5703125" style="31" customWidth="1"/>
    <col min="15360" max="15360" width="7.140625" style="31" customWidth="1"/>
    <col min="15361" max="15362" width="8.140625" style="31" customWidth="1"/>
    <col min="15363" max="15363" width="4.42578125" style="31" customWidth="1"/>
    <col min="15364" max="15364" width="19.85546875" style="31" customWidth="1"/>
    <col min="15365" max="15365" width="16.140625" style="31" customWidth="1"/>
    <col min="15366" max="15613" width="8.7109375" style="31"/>
    <col min="15614" max="15614" width="2.5703125" style="31" customWidth="1"/>
    <col min="15615" max="15615" width="38.5703125" style="31" customWidth="1"/>
    <col min="15616" max="15616" width="7.140625" style="31" customWidth="1"/>
    <col min="15617" max="15618" width="8.140625" style="31" customWidth="1"/>
    <col min="15619" max="15619" width="4.42578125" style="31" customWidth="1"/>
    <col min="15620" max="15620" width="19.85546875" style="31" customWidth="1"/>
    <col min="15621" max="15621" width="16.140625" style="31" customWidth="1"/>
    <col min="15622" max="15869" width="8.7109375" style="31"/>
    <col min="15870" max="15870" width="2.5703125" style="31" customWidth="1"/>
    <col min="15871" max="15871" width="38.5703125" style="31" customWidth="1"/>
    <col min="15872" max="15872" width="7.140625" style="31" customWidth="1"/>
    <col min="15873" max="15874" width="8.140625" style="31" customWidth="1"/>
    <col min="15875" max="15875" width="4.42578125" style="31" customWidth="1"/>
    <col min="15876" max="15876" width="19.85546875" style="31" customWidth="1"/>
    <col min="15877" max="15877" width="16.140625" style="31" customWidth="1"/>
    <col min="15878" max="16125" width="8.7109375" style="31"/>
    <col min="16126" max="16126" width="2.5703125" style="31" customWidth="1"/>
    <col min="16127" max="16127" width="38.5703125" style="31" customWidth="1"/>
    <col min="16128" max="16128" width="7.140625" style="31" customWidth="1"/>
    <col min="16129" max="16130" width="8.140625" style="31" customWidth="1"/>
    <col min="16131" max="16131" width="4.42578125" style="31" customWidth="1"/>
    <col min="16132" max="16132" width="19.85546875" style="31" customWidth="1"/>
    <col min="16133" max="16133" width="16.140625" style="31" customWidth="1"/>
    <col min="16134" max="16384" width="8.7109375" style="31"/>
  </cols>
  <sheetData>
    <row r="2" spans="2:11" ht="25.15" customHeight="1">
      <c r="B2" s="81" t="s">
        <v>163</v>
      </c>
      <c r="C2" s="81"/>
      <c r="D2" s="81"/>
      <c r="E2" s="81"/>
      <c r="F2" s="76" t="s">
        <v>27</v>
      </c>
      <c r="G2" s="76"/>
      <c r="H2" s="76" t="s">
        <v>28</v>
      </c>
      <c r="I2" s="76"/>
      <c r="J2" s="72" t="s">
        <v>31</v>
      </c>
      <c r="K2" s="30"/>
    </row>
    <row r="3" spans="2:11" ht="30">
      <c r="B3" s="32" t="s">
        <v>1</v>
      </c>
      <c r="C3" s="33" t="s">
        <v>37</v>
      </c>
      <c r="D3" s="34" t="s">
        <v>45</v>
      </c>
      <c r="E3" s="36" t="s">
        <v>46</v>
      </c>
      <c r="F3" s="17" t="s">
        <v>29</v>
      </c>
      <c r="G3" s="17" t="s">
        <v>30</v>
      </c>
      <c r="H3" s="17" t="s">
        <v>29</v>
      </c>
      <c r="I3" s="17" t="s">
        <v>30</v>
      </c>
      <c r="J3" s="72"/>
    </row>
    <row r="4" spans="2:11" ht="15">
      <c r="B4" s="32"/>
      <c r="C4" s="41" t="s">
        <v>111</v>
      </c>
      <c r="D4" s="34"/>
      <c r="E4" s="36"/>
      <c r="F4" s="17"/>
      <c r="G4" s="17"/>
      <c r="H4" s="17"/>
      <c r="I4" s="17"/>
      <c r="J4" s="17"/>
    </row>
    <row r="5" spans="2:11" ht="15">
      <c r="B5" s="32">
        <v>1</v>
      </c>
      <c r="C5" s="37" t="s">
        <v>77</v>
      </c>
      <c r="D5" s="32" t="s">
        <v>78</v>
      </c>
      <c r="E5" s="38">
        <v>50</v>
      </c>
      <c r="F5" s="84">
        <v>0</v>
      </c>
      <c r="G5" s="85">
        <f>E5*F5</f>
        <v>0</v>
      </c>
      <c r="H5" s="85">
        <v>0</v>
      </c>
      <c r="I5" s="86">
        <f>E5*H5</f>
        <v>0</v>
      </c>
      <c r="J5" s="86">
        <f>G5+I5</f>
        <v>0</v>
      </c>
    </row>
    <row r="6" spans="2:11" ht="15">
      <c r="B6" s="32">
        <v>2</v>
      </c>
      <c r="C6" s="37" t="s">
        <v>79</v>
      </c>
      <c r="D6" s="32" t="s">
        <v>78</v>
      </c>
      <c r="E6" s="38">
        <v>20</v>
      </c>
      <c r="F6" s="84">
        <v>0</v>
      </c>
      <c r="G6" s="85">
        <f>E6*F6</f>
        <v>0</v>
      </c>
      <c r="H6" s="85">
        <v>0</v>
      </c>
      <c r="I6" s="86">
        <f>E6*H6</f>
        <v>0</v>
      </c>
      <c r="J6" s="86">
        <f>G6+I6</f>
        <v>0</v>
      </c>
    </row>
    <row r="7" spans="2:11" ht="15">
      <c r="B7" s="32">
        <v>3</v>
      </c>
      <c r="C7" s="37" t="s">
        <v>80</v>
      </c>
      <c r="D7" s="32" t="s">
        <v>78</v>
      </c>
      <c r="E7" s="38">
        <v>14</v>
      </c>
      <c r="F7" s="84">
        <v>0</v>
      </c>
      <c r="G7" s="85">
        <f t="shared" ref="G7:G14" si="0">E7*F7</f>
        <v>0</v>
      </c>
      <c r="H7" s="85">
        <v>0</v>
      </c>
      <c r="I7" s="86">
        <f t="shared" ref="I7:I14" si="1">E7*H7</f>
        <v>0</v>
      </c>
      <c r="J7" s="86">
        <f t="shared" ref="J7:J14" si="2">G7+I7</f>
        <v>0</v>
      </c>
    </row>
    <row r="8" spans="2:11" ht="15">
      <c r="B8" s="32">
        <v>4</v>
      </c>
      <c r="C8" s="37" t="s">
        <v>81</v>
      </c>
      <c r="D8" s="32" t="s">
        <v>78</v>
      </c>
      <c r="E8" s="38">
        <v>20</v>
      </c>
      <c r="F8" s="84">
        <v>0</v>
      </c>
      <c r="G8" s="85">
        <f t="shared" si="0"/>
        <v>0</v>
      </c>
      <c r="H8" s="85">
        <v>0</v>
      </c>
      <c r="I8" s="86">
        <f t="shared" si="1"/>
        <v>0</v>
      </c>
      <c r="J8" s="86">
        <f t="shared" si="2"/>
        <v>0</v>
      </c>
    </row>
    <row r="9" spans="2:11" ht="15">
      <c r="B9" s="32">
        <v>5</v>
      </c>
      <c r="C9" s="37" t="s">
        <v>82</v>
      </c>
      <c r="D9" s="32" t="s">
        <v>78</v>
      </c>
      <c r="E9" s="38">
        <v>558</v>
      </c>
      <c r="F9" s="84">
        <v>0</v>
      </c>
      <c r="G9" s="85">
        <f t="shared" si="0"/>
        <v>0</v>
      </c>
      <c r="H9" s="85">
        <v>0</v>
      </c>
      <c r="I9" s="86">
        <f t="shared" si="1"/>
        <v>0</v>
      </c>
      <c r="J9" s="86">
        <f t="shared" si="2"/>
        <v>0</v>
      </c>
    </row>
    <row r="10" spans="2:11" ht="15">
      <c r="B10" s="32">
        <v>6</v>
      </c>
      <c r="C10" s="37" t="s">
        <v>83</v>
      </c>
      <c r="D10" s="32" t="s">
        <v>78</v>
      </c>
      <c r="E10" s="38">
        <v>50</v>
      </c>
      <c r="F10" s="84">
        <v>0</v>
      </c>
      <c r="G10" s="85">
        <f t="shared" si="0"/>
        <v>0</v>
      </c>
      <c r="H10" s="85">
        <v>0</v>
      </c>
      <c r="I10" s="86">
        <f t="shared" si="1"/>
        <v>0</v>
      </c>
      <c r="J10" s="86">
        <f t="shared" si="2"/>
        <v>0</v>
      </c>
    </row>
    <row r="11" spans="2:11" ht="15">
      <c r="B11" s="32">
        <v>7</v>
      </c>
      <c r="C11" s="37" t="s">
        <v>84</v>
      </c>
      <c r="D11" s="32" t="s">
        <v>78</v>
      </c>
      <c r="E11" s="38">
        <v>20</v>
      </c>
      <c r="F11" s="84">
        <v>0</v>
      </c>
      <c r="G11" s="85">
        <f t="shared" si="0"/>
        <v>0</v>
      </c>
      <c r="H11" s="85">
        <v>0</v>
      </c>
      <c r="I11" s="86">
        <f t="shared" si="1"/>
        <v>0</v>
      </c>
      <c r="J11" s="86">
        <f t="shared" si="2"/>
        <v>0</v>
      </c>
    </row>
    <row r="12" spans="2:11" ht="15">
      <c r="B12" s="32">
        <v>8</v>
      </c>
      <c r="C12" s="37" t="s">
        <v>85</v>
      </c>
      <c r="D12" s="32" t="s">
        <v>78</v>
      </c>
      <c r="E12" s="38">
        <v>14</v>
      </c>
      <c r="F12" s="84">
        <v>0</v>
      </c>
      <c r="G12" s="85">
        <f t="shared" si="0"/>
        <v>0</v>
      </c>
      <c r="H12" s="85">
        <v>0</v>
      </c>
      <c r="I12" s="86">
        <f t="shared" si="1"/>
        <v>0</v>
      </c>
      <c r="J12" s="86">
        <f t="shared" si="2"/>
        <v>0</v>
      </c>
    </row>
    <row r="13" spans="2:11" ht="15">
      <c r="B13" s="32">
        <v>9</v>
      </c>
      <c r="C13" s="37" t="s">
        <v>86</v>
      </c>
      <c r="D13" s="32" t="s">
        <v>78</v>
      </c>
      <c r="E13" s="38">
        <v>20</v>
      </c>
      <c r="F13" s="84">
        <v>0</v>
      </c>
      <c r="G13" s="85">
        <f t="shared" si="0"/>
        <v>0</v>
      </c>
      <c r="H13" s="85">
        <v>0</v>
      </c>
      <c r="I13" s="86">
        <f t="shared" si="1"/>
        <v>0</v>
      </c>
      <c r="J13" s="86">
        <f t="shared" si="2"/>
        <v>0</v>
      </c>
    </row>
    <row r="14" spans="2:11" ht="15">
      <c r="B14" s="32">
        <v>10</v>
      </c>
      <c r="C14" s="37" t="s">
        <v>87</v>
      </c>
      <c r="D14" s="32" t="s">
        <v>78</v>
      </c>
      <c r="E14" s="38">
        <v>558</v>
      </c>
      <c r="F14" s="84">
        <v>0</v>
      </c>
      <c r="G14" s="85">
        <f t="shared" si="0"/>
        <v>0</v>
      </c>
      <c r="H14" s="85">
        <v>0</v>
      </c>
      <c r="I14" s="86">
        <f t="shared" si="1"/>
        <v>0</v>
      </c>
      <c r="J14" s="86">
        <f t="shared" si="2"/>
        <v>0</v>
      </c>
    </row>
    <row r="15" spans="2:11" ht="15">
      <c r="B15" s="32">
        <v>11</v>
      </c>
      <c r="C15" s="37" t="s">
        <v>88</v>
      </c>
      <c r="D15" s="32" t="s">
        <v>0</v>
      </c>
      <c r="E15" s="38">
        <v>34</v>
      </c>
      <c r="F15" s="84">
        <v>0</v>
      </c>
      <c r="G15" s="86">
        <f t="shared" ref="G15:G37" si="3">E15*F15</f>
        <v>0</v>
      </c>
      <c r="H15" s="85">
        <v>0</v>
      </c>
      <c r="I15" s="86">
        <f t="shared" ref="I15:I37" si="4">E15*H15</f>
        <v>0</v>
      </c>
      <c r="J15" s="86">
        <f t="shared" ref="J15:J37" si="5">G15+I15</f>
        <v>0</v>
      </c>
    </row>
    <row r="16" spans="2:11" ht="15">
      <c r="B16" s="32">
        <v>12</v>
      </c>
      <c r="C16" s="37" t="s">
        <v>89</v>
      </c>
      <c r="D16" s="32" t="s">
        <v>0</v>
      </c>
      <c r="E16" s="38">
        <v>14</v>
      </c>
      <c r="F16" s="84">
        <v>0</v>
      </c>
      <c r="G16" s="86">
        <f t="shared" si="3"/>
        <v>0</v>
      </c>
      <c r="H16" s="85">
        <v>0</v>
      </c>
      <c r="I16" s="86">
        <f t="shared" si="4"/>
        <v>0</v>
      </c>
      <c r="J16" s="86">
        <f t="shared" si="5"/>
        <v>0</v>
      </c>
    </row>
    <row r="17" spans="2:10" ht="15">
      <c r="B17" s="32">
        <v>13</v>
      </c>
      <c r="C17" s="37" t="s">
        <v>90</v>
      </c>
      <c r="D17" s="32" t="s">
        <v>0</v>
      </c>
      <c r="E17" s="38">
        <v>8</v>
      </c>
      <c r="F17" s="84">
        <v>0</v>
      </c>
      <c r="G17" s="86">
        <f t="shared" si="3"/>
        <v>0</v>
      </c>
      <c r="H17" s="85">
        <v>0</v>
      </c>
      <c r="I17" s="86">
        <f t="shared" si="4"/>
        <v>0</v>
      </c>
      <c r="J17" s="86">
        <f t="shared" si="5"/>
        <v>0</v>
      </c>
    </row>
    <row r="18" spans="2:10" ht="15">
      <c r="B18" s="32">
        <v>14</v>
      </c>
      <c r="C18" s="37" t="s">
        <v>91</v>
      </c>
      <c r="D18" s="32" t="s">
        <v>0</v>
      </c>
      <c r="E18" s="38">
        <v>14</v>
      </c>
      <c r="F18" s="84">
        <v>0</v>
      </c>
      <c r="G18" s="86">
        <f t="shared" si="3"/>
        <v>0</v>
      </c>
      <c r="H18" s="85">
        <v>0</v>
      </c>
      <c r="I18" s="86">
        <f t="shared" si="4"/>
        <v>0</v>
      </c>
      <c r="J18" s="86">
        <f t="shared" si="5"/>
        <v>0</v>
      </c>
    </row>
    <row r="19" spans="2:10" ht="15">
      <c r="B19" s="32">
        <v>15</v>
      </c>
      <c r="C19" s="37" t="s">
        <v>92</v>
      </c>
      <c r="D19" s="32" t="s">
        <v>0</v>
      </c>
      <c r="E19" s="38">
        <v>88</v>
      </c>
      <c r="F19" s="84">
        <v>0</v>
      </c>
      <c r="G19" s="86">
        <f t="shared" si="3"/>
        <v>0</v>
      </c>
      <c r="H19" s="85">
        <v>0</v>
      </c>
      <c r="I19" s="86">
        <f t="shared" si="4"/>
        <v>0</v>
      </c>
      <c r="J19" s="86">
        <f t="shared" si="5"/>
        <v>0</v>
      </c>
    </row>
    <row r="20" spans="2:10" ht="15">
      <c r="B20" s="32">
        <v>16</v>
      </c>
      <c r="C20" s="37" t="s">
        <v>93</v>
      </c>
      <c r="D20" s="32" t="s">
        <v>48</v>
      </c>
      <c r="E20" s="38">
        <v>18</v>
      </c>
      <c r="F20" s="84">
        <v>0</v>
      </c>
      <c r="G20" s="86">
        <f t="shared" si="3"/>
        <v>0</v>
      </c>
      <c r="H20" s="85">
        <v>0</v>
      </c>
      <c r="I20" s="86">
        <f t="shared" si="4"/>
        <v>0</v>
      </c>
      <c r="J20" s="86">
        <f t="shared" si="5"/>
        <v>0</v>
      </c>
    </row>
    <row r="21" spans="2:10" ht="15">
      <c r="B21" s="32">
        <v>17</v>
      </c>
      <c r="C21" s="37" t="s">
        <v>94</v>
      </c>
      <c r="D21" s="32" t="s">
        <v>48</v>
      </c>
      <c r="E21" s="38">
        <v>4</v>
      </c>
      <c r="F21" s="84">
        <v>0</v>
      </c>
      <c r="G21" s="86">
        <f t="shared" si="3"/>
        <v>0</v>
      </c>
      <c r="H21" s="85">
        <v>0</v>
      </c>
      <c r="I21" s="86">
        <f t="shared" si="4"/>
        <v>0</v>
      </c>
      <c r="J21" s="86">
        <f t="shared" si="5"/>
        <v>0</v>
      </c>
    </row>
    <row r="22" spans="2:10" ht="15">
      <c r="B22" s="32">
        <v>18</v>
      </c>
      <c r="C22" s="37" t="s">
        <v>95</v>
      </c>
      <c r="D22" s="32" t="s">
        <v>48</v>
      </c>
      <c r="E22" s="38">
        <v>6</v>
      </c>
      <c r="F22" s="84">
        <v>0</v>
      </c>
      <c r="G22" s="86">
        <f t="shared" si="3"/>
        <v>0</v>
      </c>
      <c r="H22" s="85">
        <v>0</v>
      </c>
      <c r="I22" s="86">
        <f t="shared" si="4"/>
        <v>0</v>
      </c>
      <c r="J22" s="86">
        <f t="shared" si="5"/>
        <v>0</v>
      </c>
    </row>
    <row r="23" spans="2:10" ht="15">
      <c r="B23" s="32">
        <v>19</v>
      </c>
      <c r="C23" s="37" t="s">
        <v>96</v>
      </c>
      <c r="D23" s="32" t="s">
        <v>48</v>
      </c>
      <c r="E23" s="38">
        <v>4</v>
      </c>
      <c r="F23" s="84">
        <v>0</v>
      </c>
      <c r="G23" s="86">
        <f t="shared" si="3"/>
        <v>0</v>
      </c>
      <c r="H23" s="85">
        <v>0</v>
      </c>
      <c r="I23" s="86">
        <f t="shared" si="4"/>
        <v>0</v>
      </c>
      <c r="J23" s="86">
        <f t="shared" si="5"/>
        <v>0</v>
      </c>
    </row>
    <row r="24" spans="2:10" ht="15">
      <c r="B24" s="32">
        <v>20</v>
      </c>
      <c r="C24" s="37" t="s">
        <v>97</v>
      </c>
      <c r="D24" s="32" t="s">
        <v>48</v>
      </c>
      <c r="E24" s="38">
        <v>2</v>
      </c>
      <c r="F24" s="84">
        <v>0</v>
      </c>
      <c r="G24" s="86">
        <f t="shared" si="3"/>
        <v>0</v>
      </c>
      <c r="H24" s="85">
        <v>0</v>
      </c>
      <c r="I24" s="86">
        <f t="shared" si="4"/>
        <v>0</v>
      </c>
      <c r="J24" s="86">
        <f t="shared" si="5"/>
        <v>0</v>
      </c>
    </row>
    <row r="25" spans="2:10" ht="15">
      <c r="B25" s="32">
        <v>21</v>
      </c>
      <c r="C25" s="37" t="s">
        <v>98</v>
      </c>
      <c r="D25" s="32" t="s">
        <v>48</v>
      </c>
      <c r="E25" s="38">
        <v>88</v>
      </c>
      <c r="F25" s="84">
        <v>0</v>
      </c>
      <c r="G25" s="86">
        <f t="shared" si="3"/>
        <v>0</v>
      </c>
      <c r="H25" s="85">
        <v>0</v>
      </c>
      <c r="I25" s="86">
        <f t="shared" si="4"/>
        <v>0</v>
      </c>
      <c r="J25" s="86">
        <f t="shared" si="5"/>
        <v>0</v>
      </c>
    </row>
    <row r="26" spans="2:10" ht="15">
      <c r="B26" s="32">
        <v>22</v>
      </c>
      <c r="C26" s="37" t="s">
        <v>99</v>
      </c>
      <c r="D26" s="32" t="s">
        <v>48</v>
      </c>
      <c r="E26" s="38">
        <v>13</v>
      </c>
      <c r="F26" s="84">
        <v>0</v>
      </c>
      <c r="G26" s="86">
        <f t="shared" si="3"/>
        <v>0</v>
      </c>
      <c r="H26" s="85">
        <v>0</v>
      </c>
      <c r="I26" s="86">
        <f t="shared" si="4"/>
        <v>0</v>
      </c>
      <c r="J26" s="86">
        <f t="shared" si="5"/>
        <v>0</v>
      </c>
    </row>
    <row r="27" spans="2:10" ht="15">
      <c r="B27" s="32">
        <v>23</v>
      </c>
      <c r="C27" s="37" t="s">
        <v>100</v>
      </c>
      <c r="D27" s="32" t="s">
        <v>48</v>
      </c>
      <c r="E27" s="38">
        <v>6</v>
      </c>
      <c r="F27" s="84">
        <v>0</v>
      </c>
      <c r="G27" s="86">
        <f t="shared" si="3"/>
        <v>0</v>
      </c>
      <c r="H27" s="85">
        <v>0</v>
      </c>
      <c r="I27" s="86">
        <f t="shared" si="4"/>
        <v>0</v>
      </c>
      <c r="J27" s="86">
        <f t="shared" si="5"/>
        <v>0</v>
      </c>
    </row>
    <row r="28" spans="2:10" ht="15">
      <c r="B28" s="32">
        <v>24</v>
      </c>
      <c r="C28" s="37" t="s">
        <v>101</v>
      </c>
      <c r="D28" s="32" t="s">
        <v>48</v>
      </c>
      <c r="E28" s="38">
        <v>4</v>
      </c>
      <c r="F28" s="84">
        <v>0</v>
      </c>
      <c r="G28" s="86">
        <f t="shared" si="3"/>
        <v>0</v>
      </c>
      <c r="H28" s="85">
        <v>0</v>
      </c>
      <c r="I28" s="86">
        <f t="shared" si="4"/>
        <v>0</v>
      </c>
      <c r="J28" s="86">
        <f t="shared" si="5"/>
        <v>0</v>
      </c>
    </row>
    <row r="29" spans="2:10" ht="15">
      <c r="B29" s="32">
        <v>25</v>
      </c>
      <c r="C29" s="37" t="s">
        <v>102</v>
      </c>
      <c r="D29" s="32" t="s">
        <v>48</v>
      </c>
      <c r="E29" s="38">
        <v>6</v>
      </c>
      <c r="F29" s="84">
        <v>0</v>
      </c>
      <c r="G29" s="86">
        <f t="shared" si="3"/>
        <v>0</v>
      </c>
      <c r="H29" s="85">
        <v>0</v>
      </c>
      <c r="I29" s="86">
        <f t="shared" si="4"/>
        <v>0</v>
      </c>
      <c r="J29" s="86">
        <f t="shared" si="5"/>
        <v>0</v>
      </c>
    </row>
    <row r="30" spans="2:10" ht="15">
      <c r="B30" s="32">
        <v>26</v>
      </c>
      <c r="C30" s="37" t="s">
        <v>103</v>
      </c>
      <c r="D30" s="32" t="s">
        <v>48</v>
      </c>
      <c r="E30" s="38">
        <v>140</v>
      </c>
      <c r="F30" s="84">
        <v>0</v>
      </c>
      <c r="G30" s="86">
        <f t="shared" si="3"/>
        <v>0</v>
      </c>
      <c r="H30" s="85">
        <v>0</v>
      </c>
      <c r="I30" s="86">
        <f t="shared" si="4"/>
        <v>0</v>
      </c>
      <c r="J30" s="86">
        <f t="shared" si="5"/>
        <v>0</v>
      </c>
    </row>
    <row r="31" spans="2:10" ht="15">
      <c r="B31" s="32">
        <v>27</v>
      </c>
      <c r="C31" s="37" t="s">
        <v>104</v>
      </c>
      <c r="D31" s="32" t="s">
        <v>48</v>
      </c>
      <c r="E31" s="38">
        <v>20</v>
      </c>
      <c r="F31" s="84">
        <v>0</v>
      </c>
      <c r="G31" s="86">
        <f t="shared" si="3"/>
        <v>0</v>
      </c>
      <c r="H31" s="85">
        <v>0</v>
      </c>
      <c r="I31" s="86">
        <f t="shared" si="4"/>
        <v>0</v>
      </c>
      <c r="J31" s="86">
        <f t="shared" si="5"/>
        <v>0</v>
      </c>
    </row>
    <row r="32" spans="2:10" ht="15">
      <c r="B32" s="32">
        <v>28</v>
      </c>
      <c r="C32" s="37" t="s">
        <v>105</v>
      </c>
      <c r="D32" s="32" t="s">
        <v>48</v>
      </c>
      <c r="E32" s="38">
        <v>263</v>
      </c>
      <c r="F32" s="84">
        <v>0</v>
      </c>
      <c r="G32" s="86">
        <f t="shared" si="3"/>
        <v>0</v>
      </c>
      <c r="H32" s="85">
        <v>0</v>
      </c>
      <c r="I32" s="86">
        <f t="shared" si="4"/>
        <v>0</v>
      </c>
      <c r="J32" s="86">
        <f t="shared" si="5"/>
        <v>0</v>
      </c>
    </row>
    <row r="33" spans="2:10" ht="15">
      <c r="B33" s="32">
        <v>29</v>
      </c>
      <c r="C33" s="39" t="s">
        <v>106</v>
      </c>
      <c r="D33" s="32" t="s">
        <v>48</v>
      </c>
      <c r="E33" s="38">
        <v>2</v>
      </c>
      <c r="F33" s="84">
        <v>0</v>
      </c>
      <c r="G33" s="86">
        <f t="shared" si="3"/>
        <v>0</v>
      </c>
      <c r="H33" s="85">
        <v>0</v>
      </c>
      <c r="I33" s="86">
        <f t="shared" si="4"/>
        <v>0</v>
      </c>
      <c r="J33" s="86">
        <f t="shared" si="5"/>
        <v>0</v>
      </c>
    </row>
    <row r="34" spans="2:10" ht="15">
      <c r="B34" s="32">
        <v>30</v>
      </c>
      <c r="C34" s="39" t="s">
        <v>107</v>
      </c>
      <c r="D34" s="32" t="s">
        <v>48</v>
      </c>
      <c r="E34" s="38">
        <v>4</v>
      </c>
      <c r="F34" s="84">
        <v>0</v>
      </c>
      <c r="G34" s="86">
        <f t="shared" si="3"/>
        <v>0</v>
      </c>
      <c r="H34" s="85">
        <v>0</v>
      </c>
      <c r="I34" s="86">
        <f t="shared" si="4"/>
        <v>0</v>
      </c>
      <c r="J34" s="86">
        <f t="shared" si="5"/>
        <v>0</v>
      </c>
    </row>
    <row r="35" spans="2:10" ht="15">
      <c r="B35" s="32">
        <v>31</v>
      </c>
      <c r="C35" s="39" t="s">
        <v>108</v>
      </c>
      <c r="D35" s="32" t="s">
        <v>48</v>
      </c>
      <c r="E35" s="38">
        <v>2</v>
      </c>
      <c r="F35" s="84">
        <v>0</v>
      </c>
      <c r="G35" s="86">
        <f t="shared" si="3"/>
        <v>0</v>
      </c>
      <c r="H35" s="85">
        <v>0</v>
      </c>
      <c r="I35" s="86">
        <f t="shared" si="4"/>
        <v>0</v>
      </c>
      <c r="J35" s="86">
        <f t="shared" si="5"/>
        <v>0</v>
      </c>
    </row>
    <row r="36" spans="2:10" ht="15">
      <c r="B36" s="32">
        <v>32</v>
      </c>
      <c r="C36" s="39" t="s">
        <v>109</v>
      </c>
      <c r="D36" s="32" t="s">
        <v>48</v>
      </c>
      <c r="E36" s="38">
        <v>4</v>
      </c>
      <c r="F36" s="84">
        <v>0</v>
      </c>
      <c r="G36" s="86">
        <f t="shared" si="3"/>
        <v>0</v>
      </c>
      <c r="H36" s="85">
        <v>0</v>
      </c>
      <c r="I36" s="86">
        <f t="shared" si="4"/>
        <v>0</v>
      </c>
      <c r="J36" s="86">
        <f t="shared" si="5"/>
        <v>0</v>
      </c>
    </row>
    <row r="37" spans="2:10" ht="15">
      <c r="B37" s="32">
        <v>33</v>
      </c>
      <c r="C37" s="39" t="s">
        <v>110</v>
      </c>
      <c r="D37" s="32" t="s">
        <v>48</v>
      </c>
      <c r="E37" s="38">
        <v>2</v>
      </c>
      <c r="F37" s="84">
        <v>0</v>
      </c>
      <c r="G37" s="86">
        <f t="shared" si="3"/>
        <v>0</v>
      </c>
      <c r="H37" s="85">
        <v>0</v>
      </c>
      <c r="I37" s="86">
        <f t="shared" si="4"/>
        <v>0</v>
      </c>
      <c r="J37" s="86">
        <f t="shared" si="5"/>
        <v>0</v>
      </c>
    </row>
    <row r="38" spans="2:10" ht="30">
      <c r="B38" s="42"/>
      <c r="C38" s="46" t="s">
        <v>112</v>
      </c>
      <c r="D38" s="32"/>
      <c r="E38" s="32"/>
      <c r="F38" s="88"/>
      <c r="G38" s="86"/>
      <c r="H38" s="86">
        <v>0</v>
      </c>
      <c r="I38" s="86"/>
      <c r="J38" s="86"/>
    </row>
    <row r="39" spans="2:10" ht="15">
      <c r="B39" s="43">
        <v>1</v>
      </c>
      <c r="C39" s="44" t="s">
        <v>123</v>
      </c>
      <c r="D39" s="43" t="s">
        <v>78</v>
      </c>
      <c r="E39" s="32">
        <v>392</v>
      </c>
      <c r="F39" s="88">
        <v>0</v>
      </c>
      <c r="G39" s="86">
        <f t="shared" ref="G39" si="6">E39*F39</f>
        <v>0</v>
      </c>
      <c r="H39" s="86">
        <v>0</v>
      </c>
      <c r="I39" s="86">
        <f t="shared" ref="I39" si="7">E39*H39</f>
        <v>0</v>
      </c>
      <c r="J39" s="86">
        <f t="shared" ref="J39" si="8">G39+I39</f>
        <v>0</v>
      </c>
    </row>
    <row r="40" spans="2:10" ht="15">
      <c r="B40" s="43">
        <v>2</v>
      </c>
      <c r="C40" s="44" t="s">
        <v>124</v>
      </c>
      <c r="D40" s="43" t="s">
        <v>78</v>
      </c>
      <c r="E40" s="32">
        <v>4704</v>
      </c>
      <c r="F40" s="88">
        <v>0</v>
      </c>
      <c r="G40" s="86">
        <f t="shared" ref="G40:G51" si="9">E40*F40</f>
        <v>0</v>
      </c>
      <c r="H40" s="86">
        <v>0</v>
      </c>
      <c r="I40" s="86">
        <f t="shared" ref="I40:I51" si="10">E40*H40</f>
        <v>0</v>
      </c>
      <c r="J40" s="86">
        <f t="shared" ref="J40:J51" si="11">G40+I40</f>
        <v>0</v>
      </c>
    </row>
    <row r="41" spans="2:10" ht="15">
      <c r="B41" s="43">
        <v>3</v>
      </c>
      <c r="C41" s="44" t="s">
        <v>113</v>
      </c>
      <c r="D41" s="43" t="s">
        <v>48</v>
      </c>
      <c r="E41" s="32">
        <v>980</v>
      </c>
      <c r="F41" s="88">
        <v>0</v>
      </c>
      <c r="G41" s="86">
        <f t="shared" si="9"/>
        <v>0</v>
      </c>
      <c r="H41" s="86">
        <v>0</v>
      </c>
      <c r="I41" s="86">
        <f t="shared" si="10"/>
        <v>0</v>
      </c>
      <c r="J41" s="86">
        <f t="shared" si="11"/>
        <v>0</v>
      </c>
    </row>
    <row r="42" spans="2:10" ht="15">
      <c r="B42" s="43">
        <v>4</v>
      </c>
      <c r="C42" s="44" t="s">
        <v>114</v>
      </c>
      <c r="D42" s="43" t="s">
        <v>48</v>
      </c>
      <c r="E42" s="32">
        <v>196</v>
      </c>
      <c r="F42" s="88">
        <v>0</v>
      </c>
      <c r="G42" s="86">
        <f t="shared" si="9"/>
        <v>0</v>
      </c>
      <c r="H42" s="86">
        <v>0</v>
      </c>
      <c r="I42" s="86">
        <f t="shared" si="10"/>
        <v>0</v>
      </c>
      <c r="J42" s="86">
        <f t="shared" si="11"/>
        <v>0</v>
      </c>
    </row>
    <row r="43" spans="2:10" ht="15.75">
      <c r="B43" s="43">
        <v>5</v>
      </c>
      <c r="C43" s="44" t="s">
        <v>125</v>
      </c>
      <c r="D43" s="43" t="s">
        <v>48</v>
      </c>
      <c r="E43" s="63">
        <v>392</v>
      </c>
      <c r="F43" s="88">
        <v>0</v>
      </c>
      <c r="G43" s="86">
        <f t="shared" si="9"/>
        <v>0</v>
      </c>
      <c r="H43" s="86">
        <v>0</v>
      </c>
      <c r="I43" s="86">
        <f t="shared" si="10"/>
        <v>0</v>
      </c>
      <c r="J43" s="86">
        <f t="shared" si="11"/>
        <v>0</v>
      </c>
    </row>
    <row r="44" spans="2:10" ht="15.75">
      <c r="B44" s="43">
        <v>6</v>
      </c>
      <c r="C44" s="44" t="s">
        <v>126</v>
      </c>
      <c r="D44" s="43" t="s">
        <v>48</v>
      </c>
      <c r="E44" s="63">
        <v>1960</v>
      </c>
      <c r="F44" s="88">
        <v>0</v>
      </c>
      <c r="G44" s="86">
        <f t="shared" si="9"/>
        <v>0</v>
      </c>
      <c r="H44" s="86">
        <v>0</v>
      </c>
      <c r="I44" s="86">
        <f t="shared" si="10"/>
        <v>0</v>
      </c>
      <c r="J44" s="86">
        <f t="shared" si="11"/>
        <v>0</v>
      </c>
    </row>
    <row r="45" spans="2:10" ht="15">
      <c r="B45" s="43">
        <v>7</v>
      </c>
      <c r="C45" s="44" t="s">
        <v>116</v>
      </c>
      <c r="D45" s="43" t="s">
        <v>48</v>
      </c>
      <c r="E45" s="63">
        <v>392</v>
      </c>
      <c r="F45" s="88">
        <v>0</v>
      </c>
      <c r="G45" s="86">
        <f t="shared" si="9"/>
        <v>0</v>
      </c>
      <c r="H45" s="86">
        <v>0</v>
      </c>
      <c r="I45" s="86">
        <f t="shared" si="10"/>
        <v>0</v>
      </c>
      <c r="J45" s="86">
        <f t="shared" si="11"/>
        <v>0</v>
      </c>
    </row>
    <row r="46" spans="2:10" ht="15">
      <c r="B46" s="43">
        <v>8</v>
      </c>
      <c r="C46" s="44" t="s">
        <v>117</v>
      </c>
      <c r="D46" s="43" t="s">
        <v>48</v>
      </c>
      <c r="E46" s="63">
        <v>196</v>
      </c>
      <c r="F46" s="88">
        <v>0</v>
      </c>
      <c r="G46" s="86">
        <f t="shared" si="9"/>
        <v>0</v>
      </c>
      <c r="H46" s="86">
        <v>0</v>
      </c>
      <c r="I46" s="86">
        <f t="shared" si="10"/>
        <v>0</v>
      </c>
      <c r="J46" s="86">
        <f t="shared" si="11"/>
        <v>0</v>
      </c>
    </row>
    <row r="47" spans="2:10" ht="15">
      <c r="B47" s="43">
        <v>9</v>
      </c>
      <c r="C47" s="44" t="s">
        <v>118</v>
      </c>
      <c r="D47" s="43" t="s">
        <v>48</v>
      </c>
      <c r="E47" s="63">
        <v>1176</v>
      </c>
      <c r="F47" s="88">
        <v>0</v>
      </c>
      <c r="G47" s="86">
        <f t="shared" si="9"/>
        <v>0</v>
      </c>
      <c r="H47" s="86">
        <v>0</v>
      </c>
      <c r="I47" s="86">
        <f t="shared" si="10"/>
        <v>0</v>
      </c>
      <c r="J47" s="86">
        <f t="shared" si="11"/>
        <v>0</v>
      </c>
    </row>
    <row r="48" spans="2:10" ht="15">
      <c r="B48" s="43">
        <v>10</v>
      </c>
      <c r="C48" s="44" t="s">
        <v>119</v>
      </c>
      <c r="D48" s="43" t="s">
        <v>48</v>
      </c>
      <c r="E48" s="63">
        <v>1176</v>
      </c>
      <c r="F48" s="88">
        <v>0</v>
      </c>
      <c r="G48" s="86">
        <f t="shared" si="9"/>
        <v>0</v>
      </c>
      <c r="H48" s="86">
        <v>0</v>
      </c>
      <c r="I48" s="86">
        <f t="shared" si="10"/>
        <v>0</v>
      </c>
      <c r="J48" s="86">
        <f t="shared" si="11"/>
        <v>0</v>
      </c>
    </row>
    <row r="49" spans="2:10" ht="15">
      <c r="B49" s="43">
        <v>11</v>
      </c>
      <c r="C49" s="45" t="s">
        <v>120</v>
      </c>
      <c r="D49" s="43" t="s">
        <v>48</v>
      </c>
      <c r="E49" s="63">
        <v>196</v>
      </c>
      <c r="F49" s="88">
        <v>0</v>
      </c>
      <c r="G49" s="86">
        <f t="shared" si="9"/>
        <v>0</v>
      </c>
      <c r="H49" s="86">
        <v>0</v>
      </c>
      <c r="I49" s="86">
        <f t="shared" si="10"/>
        <v>0</v>
      </c>
      <c r="J49" s="86">
        <f t="shared" si="11"/>
        <v>0</v>
      </c>
    </row>
    <row r="50" spans="2:10" ht="15">
      <c r="B50" s="43">
        <v>12</v>
      </c>
      <c r="C50" s="45" t="s">
        <v>121</v>
      </c>
      <c r="D50" s="43" t="s">
        <v>48</v>
      </c>
      <c r="E50" s="63">
        <v>196</v>
      </c>
      <c r="F50" s="88">
        <v>0</v>
      </c>
      <c r="G50" s="86">
        <f t="shared" si="9"/>
        <v>0</v>
      </c>
      <c r="H50" s="86">
        <v>0</v>
      </c>
      <c r="I50" s="86">
        <f t="shared" si="10"/>
        <v>0</v>
      </c>
      <c r="J50" s="86">
        <f t="shared" si="11"/>
        <v>0</v>
      </c>
    </row>
    <row r="51" spans="2:10" ht="15">
      <c r="B51" s="43">
        <v>13</v>
      </c>
      <c r="C51" s="45" t="s">
        <v>122</v>
      </c>
      <c r="D51" s="43" t="s">
        <v>48</v>
      </c>
      <c r="E51" s="63">
        <v>784</v>
      </c>
      <c r="F51" s="88">
        <v>0</v>
      </c>
      <c r="G51" s="86">
        <f t="shared" si="9"/>
        <v>0</v>
      </c>
      <c r="H51" s="86">
        <v>0</v>
      </c>
      <c r="I51" s="86">
        <f t="shared" si="10"/>
        <v>0</v>
      </c>
      <c r="J51" s="86">
        <f t="shared" si="11"/>
        <v>0</v>
      </c>
    </row>
    <row r="52" spans="2:10" ht="30">
      <c r="B52" s="42"/>
      <c r="C52" s="46" t="s">
        <v>127</v>
      </c>
      <c r="D52" s="32"/>
      <c r="E52" s="32"/>
      <c r="F52" s="88"/>
      <c r="G52" s="86"/>
      <c r="H52" s="86">
        <v>0</v>
      </c>
      <c r="I52" s="86"/>
      <c r="J52" s="86"/>
    </row>
    <row r="53" spans="2:10" ht="15">
      <c r="B53" s="32">
        <v>1</v>
      </c>
      <c r="C53" s="39" t="s">
        <v>128</v>
      </c>
      <c r="D53" s="32" t="s">
        <v>78</v>
      </c>
      <c r="E53" s="63">
        <v>3724</v>
      </c>
      <c r="F53" s="88">
        <v>0</v>
      </c>
      <c r="G53" s="86">
        <f t="shared" ref="G53" si="12">E53*F53</f>
        <v>0</v>
      </c>
      <c r="H53" s="86">
        <v>0</v>
      </c>
      <c r="I53" s="86">
        <f t="shared" ref="I53" si="13">E53*H53</f>
        <v>0</v>
      </c>
      <c r="J53" s="86">
        <f t="shared" ref="J53" si="14">G53+I53</f>
        <v>0</v>
      </c>
    </row>
    <row r="54" spans="2:10" ht="15">
      <c r="B54" s="32">
        <v>2</v>
      </c>
      <c r="C54" s="39" t="s">
        <v>113</v>
      </c>
      <c r="D54" s="32" t="s">
        <v>48</v>
      </c>
      <c r="E54" s="63">
        <v>588</v>
      </c>
      <c r="F54" s="88">
        <v>0</v>
      </c>
      <c r="G54" s="86">
        <f t="shared" ref="G54:G59" si="15">E54*F54</f>
        <v>0</v>
      </c>
      <c r="H54" s="86">
        <v>0</v>
      </c>
      <c r="I54" s="86">
        <f t="shared" ref="I54:I59" si="16">E54*H54</f>
        <v>0</v>
      </c>
      <c r="J54" s="86">
        <f t="shared" ref="J54:J59" si="17">G54+I54</f>
        <v>0</v>
      </c>
    </row>
    <row r="55" spans="2:10" ht="15">
      <c r="B55" s="32">
        <v>3</v>
      </c>
      <c r="C55" s="39" t="s">
        <v>115</v>
      </c>
      <c r="D55" s="32" t="s">
        <v>48</v>
      </c>
      <c r="E55" s="63">
        <v>1764</v>
      </c>
      <c r="F55" s="88">
        <v>0</v>
      </c>
      <c r="G55" s="86">
        <f t="shared" si="15"/>
        <v>0</v>
      </c>
      <c r="H55" s="86">
        <v>0</v>
      </c>
      <c r="I55" s="86">
        <f t="shared" si="16"/>
        <v>0</v>
      </c>
      <c r="J55" s="86">
        <f t="shared" si="17"/>
        <v>0</v>
      </c>
    </row>
    <row r="56" spans="2:10" ht="15">
      <c r="B56" s="32">
        <v>4</v>
      </c>
      <c r="C56" s="39" t="s">
        <v>118</v>
      </c>
      <c r="D56" s="32" t="s">
        <v>48</v>
      </c>
      <c r="E56" s="63">
        <v>1176</v>
      </c>
      <c r="F56" s="88">
        <v>0</v>
      </c>
      <c r="G56" s="86">
        <f t="shared" si="15"/>
        <v>0</v>
      </c>
      <c r="H56" s="86">
        <v>0</v>
      </c>
      <c r="I56" s="86">
        <f t="shared" si="16"/>
        <v>0</v>
      </c>
      <c r="J56" s="86">
        <f t="shared" si="17"/>
        <v>0</v>
      </c>
    </row>
    <row r="57" spans="2:10" ht="15">
      <c r="B57" s="32">
        <v>5</v>
      </c>
      <c r="C57" s="39" t="s">
        <v>119</v>
      </c>
      <c r="D57" s="32" t="s">
        <v>48</v>
      </c>
      <c r="E57" s="63">
        <v>784</v>
      </c>
      <c r="F57" s="88">
        <v>0</v>
      </c>
      <c r="G57" s="86">
        <f t="shared" si="15"/>
        <v>0</v>
      </c>
      <c r="H57" s="86">
        <v>0</v>
      </c>
      <c r="I57" s="86">
        <f t="shared" si="16"/>
        <v>0</v>
      </c>
      <c r="J57" s="86">
        <f t="shared" si="17"/>
        <v>0</v>
      </c>
    </row>
    <row r="58" spans="2:10" ht="15">
      <c r="B58" s="32">
        <v>6</v>
      </c>
      <c r="C58" s="39" t="s">
        <v>129</v>
      </c>
      <c r="D58" s="32" t="s">
        <v>48</v>
      </c>
      <c r="E58" s="63">
        <v>392</v>
      </c>
      <c r="F58" s="88">
        <v>0</v>
      </c>
      <c r="G58" s="86">
        <f t="shared" si="15"/>
        <v>0</v>
      </c>
      <c r="H58" s="86">
        <v>0</v>
      </c>
      <c r="I58" s="86">
        <f t="shared" si="16"/>
        <v>0</v>
      </c>
      <c r="J58" s="86">
        <f t="shared" si="17"/>
        <v>0</v>
      </c>
    </row>
    <row r="59" spans="2:10" ht="15">
      <c r="B59" s="32">
        <v>7</v>
      </c>
      <c r="C59" s="39" t="s">
        <v>130</v>
      </c>
      <c r="D59" s="32" t="s">
        <v>48</v>
      </c>
      <c r="E59" s="63">
        <v>588</v>
      </c>
      <c r="F59" s="88">
        <v>0</v>
      </c>
      <c r="G59" s="86">
        <f t="shared" si="15"/>
        <v>0</v>
      </c>
      <c r="H59" s="86">
        <v>0</v>
      </c>
      <c r="I59" s="86">
        <f t="shared" si="16"/>
        <v>0</v>
      </c>
      <c r="J59" s="86">
        <f t="shared" si="17"/>
        <v>0</v>
      </c>
    </row>
    <row r="60" spans="2:10" ht="15.75">
      <c r="C60" s="9" t="s">
        <v>31</v>
      </c>
      <c r="D60" s="40"/>
      <c r="E60" s="5"/>
      <c r="F60" s="87"/>
      <c r="G60" s="87">
        <f>SUM(G5:G59)</f>
        <v>0</v>
      </c>
      <c r="H60" s="87"/>
      <c r="I60" s="87">
        <f>SUM(I5:I59)</f>
        <v>0</v>
      </c>
      <c r="J60" s="87">
        <f>SUM(J5:J59)</f>
        <v>0</v>
      </c>
    </row>
  </sheetData>
  <mergeCells count="4">
    <mergeCell ref="B2:E2"/>
    <mergeCell ref="F2:G2"/>
    <mergeCell ref="H2:I2"/>
    <mergeCell ref="J2:J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K27"/>
  <sheetViews>
    <sheetView showGridLines="0" workbookViewId="0">
      <selection activeCell="P9" sqref="P9:P10"/>
    </sheetView>
  </sheetViews>
  <sheetFormatPr defaultRowHeight="12.75"/>
  <cols>
    <col min="1" max="1" width="4.28515625" style="11" customWidth="1"/>
    <col min="2" max="2" width="3" style="11" bestFit="1" customWidth="1"/>
    <col min="3" max="3" width="38.5703125" style="11" customWidth="1"/>
    <col min="4" max="4" width="7.140625" style="11" customWidth="1"/>
    <col min="5" max="5" width="6" style="11" bestFit="1" customWidth="1"/>
    <col min="6" max="6" width="8.85546875" style="11"/>
    <col min="7" max="7" width="10.140625" style="11" bestFit="1" customWidth="1"/>
    <col min="8" max="8" width="12" style="11" customWidth="1"/>
    <col min="9" max="9" width="10.140625" style="11" bestFit="1" customWidth="1"/>
    <col min="10" max="10" width="13.42578125" style="11" customWidth="1"/>
    <col min="11" max="246" width="8.85546875" style="11"/>
    <col min="247" max="247" width="2.5703125" style="11" customWidth="1"/>
    <col min="248" max="248" width="38.5703125" style="11" customWidth="1"/>
    <col min="249" max="249" width="7.140625" style="11" customWidth="1"/>
    <col min="250" max="256" width="0" style="11" hidden="1" customWidth="1"/>
    <col min="257" max="257" width="4.42578125" style="11" customWidth="1"/>
    <col min="258" max="502" width="8.85546875" style="11"/>
    <col min="503" max="503" width="2.5703125" style="11" customWidth="1"/>
    <col min="504" max="504" width="38.5703125" style="11" customWidth="1"/>
    <col min="505" max="505" width="7.140625" style="11" customWidth="1"/>
    <col min="506" max="512" width="0" style="11" hidden="1" customWidth="1"/>
    <col min="513" max="513" width="4.42578125" style="11" customWidth="1"/>
    <col min="514" max="758" width="8.85546875" style="11"/>
    <col min="759" max="759" width="2.5703125" style="11" customWidth="1"/>
    <col min="760" max="760" width="38.5703125" style="11" customWidth="1"/>
    <col min="761" max="761" width="7.140625" style="11" customWidth="1"/>
    <col min="762" max="768" width="0" style="11" hidden="1" customWidth="1"/>
    <col min="769" max="769" width="4.42578125" style="11" customWidth="1"/>
    <col min="770" max="1014" width="8.85546875" style="11"/>
    <col min="1015" max="1015" width="2.5703125" style="11" customWidth="1"/>
    <col min="1016" max="1016" width="38.5703125" style="11" customWidth="1"/>
    <col min="1017" max="1017" width="7.140625" style="11" customWidth="1"/>
    <col min="1018" max="1024" width="0" style="11" hidden="1" customWidth="1"/>
    <col min="1025" max="1025" width="4.42578125" style="11" customWidth="1"/>
    <col min="1026" max="1270" width="8.85546875" style="11"/>
    <col min="1271" max="1271" width="2.5703125" style="11" customWidth="1"/>
    <col min="1272" max="1272" width="38.5703125" style="11" customWidth="1"/>
    <col min="1273" max="1273" width="7.140625" style="11" customWidth="1"/>
    <col min="1274" max="1280" width="0" style="11" hidden="1" customWidth="1"/>
    <col min="1281" max="1281" width="4.42578125" style="11" customWidth="1"/>
    <col min="1282" max="1526" width="8.85546875" style="11"/>
    <col min="1527" max="1527" width="2.5703125" style="11" customWidth="1"/>
    <col min="1528" max="1528" width="38.5703125" style="11" customWidth="1"/>
    <col min="1529" max="1529" width="7.140625" style="11" customWidth="1"/>
    <col min="1530" max="1536" width="0" style="11" hidden="1" customWidth="1"/>
    <col min="1537" max="1537" width="4.42578125" style="11" customWidth="1"/>
    <col min="1538" max="1782" width="8.85546875" style="11"/>
    <col min="1783" max="1783" width="2.5703125" style="11" customWidth="1"/>
    <col min="1784" max="1784" width="38.5703125" style="11" customWidth="1"/>
    <col min="1785" max="1785" width="7.140625" style="11" customWidth="1"/>
    <col min="1786" max="1792" width="0" style="11" hidden="1" customWidth="1"/>
    <col min="1793" max="1793" width="4.42578125" style="11" customWidth="1"/>
    <col min="1794" max="2038" width="8.85546875" style="11"/>
    <col min="2039" max="2039" width="2.5703125" style="11" customWidth="1"/>
    <col min="2040" max="2040" width="38.5703125" style="11" customWidth="1"/>
    <col min="2041" max="2041" width="7.140625" style="11" customWidth="1"/>
    <col min="2042" max="2048" width="0" style="11" hidden="1" customWidth="1"/>
    <col min="2049" max="2049" width="4.42578125" style="11" customWidth="1"/>
    <col min="2050" max="2294" width="8.85546875" style="11"/>
    <col min="2295" max="2295" width="2.5703125" style="11" customWidth="1"/>
    <col min="2296" max="2296" width="38.5703125" style="11" customWidth="1"/>
    <col min="2297" max="2297" width="7.140625" style="11" customWidth="1"/>
    <col min="2298" max="2304" width="0" style="11" hidden="1" customWidth="1"/>
    <col min="2305" max="2305" width="4.42578125" style="11" customWidth="1"/>
    <col min="2306" max="2550" width="8.85546875" style="11"/>
    <col min="2551" max="2551" width="2.5703125" style="11" customWidth="1"/>
    <col min="2552" max="2552" width="38.5703125" style="11" customWidth="1"/>
    <col min="2553" max="2553" width="7.140625" style="11" customWidth="1"/>
    <col min="2554" max="2560" width="0" style="11" hidden="1" customWidth="1"/>
    <col min="2561" max="2561" width="4.42578125" style="11" customWidth="1"/>
    <col min="2562" max="2806" width="8.85546875" style="11"/>
    <col min="2807" max="2807" width="2.5703125" style="11" customWidth="1"/>
    <col min="2808" max="2808" width="38.5703125" style="11" customWidth="1"/>
    <col min="2809" max="2809" width="7.140625" style="11" customWidth="1"/>
    <col min="2810" max="2816" width="0" style="11" hidden="1" customWidth="1"/>
    <col min="2817" max="2817" width="4.42578125" style="11" customWidth="1"/>
    <col min="2818" max="3062" width="8.85546875" style="11"/>
    <col min="3063" max="3063" width="2.5703125" style="11" customWidth="1"/>
    <col min="3064" max="3064" width="38.5703125" style="11" customWidth="1"/>
    <col min="3065" max="3065" width="7.140625" style="11" customWidth="1"/>
    <col min="3066" max="3072" width="0" style="11" hidden="1" customWidth="1"/>
    <col min="3073" max="3073" width="4.42578125" style="11" customWidth="1"/>
    <col min="3074" max="3318" width="8.85546875" style="11"/>
    <col min="3319" max="3319" width="2.5703125" style="11" customWidth="1"/>
    <col min="3320" max="3320" width="38.5703125" style="11" customWidth="1"/>
    <col min="3321" max="3321" width="7.140625" style="11" customWidth="1"/>
    <col min="3322" max="3328" width="0" style="11" hidden="1" customWidth="1"/>
    <col min="3329" max="3329" width="4.42578125" style="11" customWidth="1"/>
    <col min="3330" max="3574" width="8.85546875" style="11"/>
    <col min="3575" max="3575" width="2.5703125" style="11" customWidth="1"/>
    <col min="3576" max="3576" width="38.5703125" style="11" customWidth="1"/>
    <col min="3577" max="3577" width="7.140625" style="11" customWidth="1"/>
    <col min="3578" max="3584" width="0" style="11" hidden="1" customWidth="1"/>
    <col min="3585" max="3585" width="4.42578125" style="11" customWidth="1"/>
    <col min="3586" max="3830" width="8.85546875" style="11"/>
    <col min="3831" max="3831" width="2.5703125" style="11" customWidth="1"/>
    <col min="3832" max="3832" width="38.5703125" style="11" customWidth="1"/>
    <col min="3833" max="3833" width="7.140625" style="11" customWidth="1"/>
    <col min="3834" max="3840" width="0" style="11" hidden="1" customWidth="1"/>
    <col min="3841" max="3841" width="4.42578125" style="11" customWidth="1"/>
    <col min="3842" max="4086" width="8.85546875" style="11"/>
    <col min="4087" max="4087" width="2.5703125" style="11" customWidth="1"/>
    <col min="4088" max="4088" width="38.5703125" style="11" customWidth="1"/>
    <col min="4089" max="4089" width="7.140625" style="11" customWidth="1"/>
    <col min="4090" max="4096" width="0" style="11" hidden="1" customWidth="1"/>
    <col min="4097" max="4097" width="4.42578125" style="11" customWidth="1"/>
    <col min="4098" max="4342" width="8.85546875" style="11"/>
    <col min="4343" max="4343" width="2.5703125" style="11" customWidth="1"/>
    <col min="4344" max="4344" width="38.5703125" style="11" customWidth="1"/>
    <col min="4345" max="4345" width="7.140625" style="11" customWidth="1"/>
    <col min="4346" max="4352" width="0" style="11" hidden="1" customWidth="1"/>
    <col min="4353" max="4353" width="4.42578125" style="11" customWidth="1"/>
    <col min="4354" max="4598" width="8.85546875" style="11"/>
    <col min="4599" max="4599" width="2.5703125" style="11" customWidth="1"/>
    <col min="4600" max="4600" width="38.5703125" style="11" customWidth="1"/>
    <col min="4601" max="4601" width="7.140625" style="11" customWidth="1"/>
    <col min="4602" max="4608" width="0" style="11" hidden="1" customWidth="1"/>
    <col min="4609" max="4609" width="4.42578125" style="11" customWidth="1"/>
    <col min="4610" max="4854" width="8.85546875" style="11"/>
    <col min="4855" max="4855" width="2.5703125" style="11" customWidth="1"/>
    <col min="4856" max="4856" width="38.5703125" style="11" customWidth="1"/>
    <col min="4857" max="4857" width="7.140625" style="11" customWidth="1"/>
    <col min="4858" max="4864" width="0" style="11" hidden="1" customWidth="1"/>
    <col min="4865" max="4865" width="4.42578125" style="11" customWidth="1"/>
    <col min="4866" max="5110" width="8.85546875" style="11"/>
    <col min="5111" max="5111" width="2.5703125" style="11" customWidth="1"/>
    <col min="5112" max="5112" width="38.5703125" style="11" customWidth="1"/>
    <col min="5113" max="5113" width="7.140625" style="11" customWidth="1"/>
    <col min="5114" max="5120" width="0" style="11" hidden="1" customWidth="1"/>
    <col min="5121" max="5121" width="4.42578125" style="11" customWidth="1"/>
    <col min="5122" max="5366" width="8.85546875" style="11"/>
    <col min="5367" max="5367" width="2.5703125" style="11" customWidth="1"/>
    <col min="5368" max="5368" width="38.5703125" style="11" customWidth="1"/>
    <col min="5369" max="5369" width="7.140625" style="11" customWidth="1"/>
    <col min="5370" max="5376" width="0" style="11" hidden="1" customWidth="1"/>
    <col min="5377" max="5377" width="4.42578125" style="11" customWidth="1"/>
    <col min="5378" max="5622" width="8.85546875" style="11"/>
    <col min="5623" max="5623" width="2.5703125" style="11" customWidth="1"/>
    <col min="5624" max="5624" width="38.5703125" style="11" customWidth="1"/>
    <col min="5625" max="5625" width="7.140625" style="11" customWidth="1"/>
    <col min="5626" max="5632" width="0" style="11" hidden="1" customWidth="1"/>
    <col min="5633" max="5633" width="4.42578125" style="11" customWidth="1"/>
    <col min="5634" max="5878" width="8.85546875" style="11"/>
    <col min="5879" max="5879" width="2.5703125" style="11" customWidth="1"/>
    <col min="5880" max="5880" width="38.5703125" style="11" customWidth="1"/>
    <col min="5881" max="5881" width="7.140625" style="11" customWidth="1"/>
    <col min="5882" max="5888" width="0" style="11" hidden="1" customWidth="1"/>
    <col min="5889" max="5889" width="4.42578125" style="11" customWidth="1"/>
    <col min="5890" max="6134" width="8.85546875" style="11"/>
    <col min="6135" max="6135" width="2.5703125" style="11" customWidth="1"/>
    <col min="6136" max="6136" width="38.5703125" style="11" customWidth="1"/>
    <col min="6137" max="6137" width="7.140625" style="11" customWidth="1"/>
    <col min="6138" max="6144" width="0" style="11" hidden="1" customWidth="1"/>
    <col min="6145" max="6145" width="4.42578125" style="11" customWidth="1"/>
    <col min="6146" max="6390" width="8.85546875" style="11"/>
    <col min="6391" max="6391" width="2.5703125" style="11" customWidth="1"/>
    <col min="6392" max="6392" width="38.5703125" style="11" customWidth="1"/>
    <col min="6393" max="6393" width="7.140625" style="11" customWidth="1"/>
    <col min="6394" max="6400" width="0" style="11" hidden="1" customWidth="1"/>
    <col min="6401" max="6401" width="4.42578125" style="11" customWidth="1"/>
    <col min="6402" max="6646" width="8.85546875" style="11"/>
    <col min="6647" max="6647" width="2.5703125" style="11" customWidth="1"/>
    <col min="6648" max="6648" width="38.5703125" style="11" customWidth="1"/>
    <col min="6649" max="6649" width="7.140625" style="11" customWidth="1"/>
    <col min="6650" max="6656" width="0" style="11" hidden="1" customWidth="1"/>
    <col min="6657" max="6657" width="4.42578125" style="11" customWidth="1"/>
    <col min="6658" max="6902" width="8.85546875" style="11"/>
    <col min="6903" max="6903" width="2.5703125" style="11" customWidth="1"/>
    <col min="6904" max="6904" width="38.5703125" style="11" customWidth="1"/>
    <col min="6905" max="6905" width="7.140625" style="11" customWidth="1"/>
    <col min="6906" max="6912" width="0" style="11" hidden="1" customWidth="1"/>
    <col min="6913" max="6913" width="4.42578125" style="11" customWidth="1"/>
    <col min="6914" max="7158" width="8.85546875" style="11"/>
    <col min="7159" max="7159" width="2.5703125" style="11" customWidth="1"/>
    <col min="7160" max="7160" width="38.5703125" style="11" customWidth="1"/>
    <col min="7161" max="7161" width="7.140625" style="11" customWidth="1"/>
    <col min="7162" max="7168" width="0" style="11" hidden="1" customWidth="1"/>
    <col min="7169" max="7169" width="4.42578125" style="11" customWidth="1"/>
    <col min="7170" max="7414" width="8.85546875" style="11"/>
    <col min="7415" max="7415" width="2.5703125" style="11" customWidth="1"/>
    <col min="7416" max="7416" width="38.5703125" style="11" customWidth="1"/>
    <col min="7417" max="7417" width="7.140625" style="11" customWidth="1"/>
    <col min="7418" max="7424" width="0" style="11" hidden="1" customWidth="1"/>
    <col min="7425" max="7425" width="4.42578125" style="11" customWidth="1"/>
    <col min="7426" max="7670" width="8.85546875" style="11"/>
    <col min="7671" max="7671" width="2.5703125" style="11" customWidth="1"/>
    <col min="7672" max="7672" width="38.5703125" style="11" customWidth="1"/>
    <col min="7673" max="7673" width="7.140625" style="11" customWidth="1"/>
    <col min="7674" max="7680" width="0" style="11" hidden="1" customWidth="1"/>
    <col min="7681" max="7681" width="4.42578125" style="11" customWidth="1"/>
    <col min="7682" max="7926" width="8.85546875" style="11"/>
    <col min="7927" max="7927" width="2.5703125" style="11" customWidth="1"/>
    <col min="7928" max="7928" width="38.5703125" style="11" customWidth="1"/>
    <col min="7929" max="7929" width="7.140625" style="11" customWidth="1"/>
    <col min="7930" max="7936" width="0" style="11" hidden="1" customWidth="1"/>
    <col min="7937" max="7937" width="4.42578125" style="11" customWidth="1"/>
    <col min="7938" max="8182" width="8.85546875" style="11"/>
    <col min="8183" max="8183" width="2.5703125" style="11" customWidth="1"/>
    <col min="8184" max="8184" width="38.5703125" style="11" customWidth="1"/>
    <col min="8185" max="8185" width="7.140625" style="11" customWidth="1"/>
    <col min="8186" max="8192" width="0" style="11" hidden="1" customWidth="1"/>
    <col min="8193" max="8193" width="4.42578125" style="11" customWidth="1"/>
    <col min="8194" max="8438" width="8.85546875" style="11"/>
    <col min="8439" max="8439" width="2.5703125" style="11" customWidth="1"/>
    <col min="8440" max="8440" width="38.5703125" style="11" customWidth="1"/>
    <col min="8441" max="8441" width="7.140625" style="11" customWidth="1"/>
    <col min="8442" max="8448" width="0" style="11" hidden="1" customWidth="1"/>
    <col min="8449" max="8449" width="4.42578125" style="11" customWidth="1"/>
    <col min="8450" max="8694" width="8.85546875" style="11"/>
    <col min="8695" max="8695" width="2.5703125" style="11" customWidth="1"/>
    <col min="8696" max="8696" width="38.5703125" style="11" customWidth="1"/>
    <col min="8697" max="8697" width="7.140625" style="11" customWidth="1"/>
    <col min="8698" max="8704" width="0" style="11" hidden="1" customWidth="1"/>
    <col min="8705" max="8705" width="4.42578125" style="11" customWidth="1"/>
    <col min="8706" max="8950" width="8.85546875" style="11"/>
    <col min="8951" max="8951" width="2.5703125" style="11" customWidth="1"/>
    <col min="8952" max="8952" width="38.5703125" style="11" customWidth="1"/>
    <col min="8953" max="8953" width="7.140625" style="11" customWidth="1"/>
    <col min="8954" max="8960" width="0" style="11" hidden="1" customWidth="1"/>
    <col min="8961" max="8961" width="4.42578125" style="11" customWidth="1"/>
    <col min="8962" max="9206" width="8.85546875" style="11"/>
    <col min="9207" max="9207" width="2.5703125" style="11" customWidth="1"/>
    <col min="9208" max="9208" width="38.5703125" style="11" customWidth="1"/>
    <col min="9209" max="9209" width="7.140625" style="11" customWidth="1"/>
    <col min="9210" max="9216" width="0" style="11" hidden="1" customWidth="1"/>
    <col min="9217" max="9217" width="4.42578125" style="11" customWidth="1"/>
    <col min="9218" max="9462" width="8.85546875" style="11"/>
    <col min="9463" max="9463" width="2.5703125" style="11" customWidth="1"/>
    <col min="9464" max="9464" width="38.5703125" style="11" customWidth="1"/>
    <col min="9465" max="9465" width="7.140625" style="11" customWidth="1"/>
    <col min="9466" max="9472" width="0" style="11" hidden="1" customWidth="1"/>
    <col min="9473" max="9473" width="4.42578125" style="11" customWidth="1"/>
    <col min="9474" max="9718" width="8.85546875" style="11"/>
    <col min="9719" max="9719" width="2.5703125" style="11" customWidth="1"/>
    <col min="9720" max="9720" width="38.5703125" style="11" customWidth="1"/>
    <col min="9721" max="9721" width="7.140625" style="11" customWidth="1"/>
    <col min="9722" max="9728" width="0" style="11" hidden="1" customWidth="1"/>
    <col min="9729" max="9729" width="4.42578125" style="11" customWidth="1"/>
    <col min="9730" max="9974" width="8.85546875" style="11"/>
    <col min="9975" max="9975" width="2.5703125" style="11" customWidth="1"/>
    <col min="9976" max="9976" width="38.5703125" style="11" customWidth="1"/>
    <col min="9977" max="9977" width="7.140625" style="11" customWidth="1"/>
    <col min="9978" max="9984" width="0" style="11" hidden="1" customWidth="1"/>
    <col min="9985" max="9985" width="4.42578125" style="11" customWidth="1"/>
    <col min="9986" max="10230" width="8.85546875" style="11"/>
    <col min="10231" max="10231" width="2.5703125" style="11" customWidth="1"/>
    <col min="10232" max="10232" width="38.5703125" style="11" customWidth="1"/>
    <col min="10233" max="10233" width="7.140625" style="11" customWidth="1"/>
    <col min="10234" max="10240" width="0" style="11" hidden="1" customWidth="1"/>
    <col min="10241" max="10241" width="4.42578125" style="11" customWidth="1"/>
    <col min="10242" max="10486" width="8.85546875" style="11"/>
    <col min="10487" max="10487" width="2.5703125" style="11" customWidth="1"/>
    <col min="10488" max="10488" width="38.5703125" style="11" customWidth="1"/>
    <col min="10489" max="10489" width="7.140625" style="11" customWidth="1"/>
    <col min="10490" max="10496" width="0" style="11" hidden="1" customWidth="1"/>
    <col min="10497" max="10497" width="4.42578125" style="11" customWidth="1"/>
    <col min="10498" max="10742" width="8.85546875" style="11"/>
    <col min="10743" max="10743" width="2.5703125" style="11" customWidth="1"/>
    <col min="10744" max="10744" width="38.5703125" style="11" customWidth="1"/>
    <col min="10745" max="10745" width="7.140625" style="11" customWidth="1"/>
    <col min="10746" max="10752" width="0" style="11" hidden="1" customWidth="1"/>
    <col min="10753" max="10753" width="4.42578125" style="11" customWidth="1"/>
    <col min="10754" max="10998" width="8.85546875" style="11"/>
    <col min="10999" max="10999" width="2.5703125" style="11" customWidth="1"/>
    <col min="11000" max="11000" width="38.5703125" style="11" customWidth="1"/>
    <col min="11001" max="11001" width="7.140625" style="11" customWidth="1"/>
    <col min="11002" max="11008" width="0" style="11" hidden="1" customWidth="1"/>
    <col min="11009" max="11009" width="4.42578125" style="11" customWidth="1"/>
    <col min="11010" max="11254" width="8.85546875" style="11"/>
    <col min="11255" max="11255" width="2.5703125" style="11" customWidth="1"/>
    <col min="11256" max="11256" width="38.5703125" style="11" customWidth="1"/>
    <col min="11257" max="11257" width="7.140625" style="11" customWidth="1"/>
    <col min="11258" max="11264" width="0" style="11" hidden="1" customWidth="1"/>
    <col min="11265" max="11265" width="4.42578125" style="11" customWidth="1"/>
    <col min="11266" max="11510" width="8.85546875" style="11"/>
    <col min="11511" max="11511" width="2.5703125" style="11" customWidth="1"/>
    <col min="11512" max="11512" width="38.5703125" style="11" customWidth="1"/>
    <col min="11513" max="11513" width="7.140625" style="11" customWidth="1"/>
    <col min="11514" max="11520" width="0" style="11" hidden="1" customWidth="1"/>
    <col min="11521" max="11521" width="4.42578125" style="11" customWidth="1"/>
    <col min="11522" max="11766" width="8.85546875" style="11"/>
    <col min="11767" max="11767" width="2.5703125" style="11" customWidth="1"/>
    <col min="11768" max="11768" width="38.5703125" style="11" customWidth="1"/>
    <col min="11769" max="11769" width="7.140625" style="11" customWidth="1"/>
    <col min="11770" max="11776" width="0" style="11" hidden="1" customWidth="1"/>
    <col min="11777" max="11777" width="4.42578125" style="11" customWidth="1"/>
    <col min="11778" max="12022" width="8.85546875" style="11"/>
    <col min="12023" max="12023" width="2.5703125" style="11" customWidth="1"/>
    <col min="12024" max="12024" width="38.5703125" style="11" customWidth="1"/>
    <col min="12025" max="12025" width="7.140625" style="11" customWidth="1"/>
    <col min="12026" max="12032" width="0" style="11" hidden="1" customWidth="1"/>
    <col min="12033" max="12033" width="4.42578125" style="11" customWidth="1"/>
    <col min="12034" max="12278" width="8.85546875" style="11"/>
    <col min="12279" max="12279" width="2.5703125" style="11" customWidth="1"/>
    <col min="12280" max="12280" width="38.5703125" style="11" customWidth="1"/>
    <col min="12281" max="12281" width="7.140625" style="11" customWidth="1"/>
    <col min="12282" max="12288" width="0" style="11" hidden="1" customWidth="1"/>
    <col min="12289" max="12289" width="4.42578125" style="11" customWidth="1"/>
    <col min="12290" max="12534" width="8.85546875" style="11"/>
    <col min="12535" max="12535" width="2.5703125" style="11" customWidth="1"/>
    <col min="12536" max="12536" width="38.5703125" style="11" customWidth="1"/>
    <col min="12537" max="12537" width="7.140625" style="11" customWidth="1"/>
    <col min="12538" max="12544" width="0" style="11" hidden="1" customWidth="1"/>
    <col min="12545" max="12545" width="4.42578125" style="11" customWidth="1"/>
    <col min="12546" max="12790" width="8.85546875" style="11"/>
    <col min="12791" max="12791" width="2.5703125" style="11" customWidth="1"/>
    <col min="12792" max="12792" width="38.5703125" style="11" customWidth="1"/>
    <col min="12793" max="12793" width="7.140625" style="11" customWidth="1"/>
    <col min="12794" max="12800" width="0" style="11" hidden="1" customWidth="1"/>
    <col min="12801" max="12801" width="4.42578125" style="11" customWidth="1"/>
    <col min="12802" max="13046" width="8.85546875" style="11"/>
    <col min="13047" max="13047" width="2.5703125" style="11" customWidth="1"/>
    <col min="13048" max="13048" width="38.5703125" style="11" customWidth="1"/>
    <col min="13049" max="13049" width="7.140625" style="11" customWidth="1"/>
    <col min="13050" max="13056" width="0" style="11" hidden="1" customWidth="1"/>
    <col min="13057" max="13057" width="4.42578125" style="11" customWidth="1"/>
    <col min="13058" max="13302" width="8.85546875" style="11"/>
    <col min="13303" max="13303" width="2.5703125" style="11" customWidth="1"/>
    <col min="13304" max="13304" width="38.5703125" style="11" customWidth="1"/>
    <col min="13305" max="13305" width="7.140625" style="11" customWidth="1"/>
    <col min="13306" max="13312" width="0" style="11" hidden="1" customWidth="1"/>
    <col min="13313" max="13313" width="4.42578125" style="11" customWidth="1"/>
    <col min="13314" max="13558" width="8.85546875" style="11"/>
    <col min="13559" max="13559" width="2.5703125" style="11" customWidth="1"/>
    <col min="13560" max="13560" width="38.5703125" style="11" customWidth="1"/>
    <col min="13561" max="13561" width="7.140625" style="11" customWidth="1"/>
    <col min="13562" max="13568" width="0" style="11" hidden="1" customWidth="1"/>
    <col min="13569" max="13569" width="4.42578125" style="11" customWidth="1"/>
    <col min="13570" max="13814" width="8.85546875" style="11"/>
    <col min="13815" max="13815" width="2.5703125" style="11" customWidth="1"/>
    <col min="13816" max="13816" width="38.5703125" style="11" customWidth="1"/>
    <col min="13817" max="13817" width="7.140625" style="11" customWidth="1"/>
    <col min="13818" max="13824" width="0" style="11" hidden="1" customWidth="1"/>
    <col min="13825" max="13825" width="4.42578125" style="11" customWidth="1"/>
    <col min="13826" max="14070" width="8.85546875" style="11"/>
    <col min="14071" max="14071" width="2.5703125" style="11" customWidth="1"/>
    <col min="14072" max="14072" width="38.5703125" style="11" customWidth="1"/>
    <col min="14073" max="14073" width="7.140625" style="11" customWidth="1"/>
    <col min="14074" max="14080" width="0" style="11" hidden="1" customWidth="1"/>
    <col min="14081" max="14081" width="4.42578125" style="11" customWidth="1"/>
    <col min="14082" max="14326" width="8.85546875" style="11"/>
    <col min="14327" max="14327" width="2.5703125" style="11" customWidth="1"/>
    <col min="14328" max="14328" width="38.5703125" style="11" customWidth="1"/>
    <col min="14329" max="14329" width="7.140625" style="11" customWidth="1"/>
    <col min="14330" max="14336" width="0" style="11" hidden="1" customWidth="1"/>
    <col min="14337" max="14337" width="4.42578125" style="11" customWidth="1"/>
    <col min="14338" max="14582" width="8.85546875" style="11"/>
    <col min="14583" max="14583" width="2.5703125" style="11" customWidth="1"/>
    <col min="14584" max="14584" width="38.5703125" style="11" customWidth="1"/>
    <col min="14585" max="14585" width="7.140625" style="11" customWidth="1"/>
    <col min="14586" max="14592" width="0" style="11" hidden="1" customWidth="1"/>
    <col min="14593" max="14593" width="4.42578125" style="11" customWidth="1"/>
    <col min="14594" max="14838" width="8.85546875" style="11"/>
    <col min="14839" max="14839" width="2.5703125" style="11" customWidth="1"/>
    <col min="14840" max="14840" width="38.5703125" style="11" customWidth="1"/>
    <col min="14841" max="14841" width="7.140625" style="11" customWidth="1"/>
    <col min="14842" max="14848" width="0" style="11" hidden="1" customWidth="1"/>
    <col min="14849" max="14849" width="4.42578125" style="11" customWidth="1"/>
    <col min="14850" max="15094" width="8.85546875" style="11"/>
    <col min="15095" max="15095" width="2.5703125" style="11" customWidth="1"/>
    <col min="15096" max="15096" width="38.5703125" style="11" customWidth="1"/>
    <col min="15097" max="15097" width="7.140625" style="11" customWidth="1"/>
    <col min="15098" max="15104" width="0" style="11" hidden="1" customWidth="1"/>
    <col min="15105" max="15105" width="4.42578125" style="11" customWidth="1"/>
    <col min="15106" max="15350" width="8.85546875" style="11"/>
    <col min="15351" max="15351" width="2.5703125" style="11" customWidth="1"/>
    <col min="15352" max="15352" width="38.5703125" style="11" customWidth="1"/>
    <col min="15353" max="15353" width="7.140625" style="11" customWidth="1"/>
    <col min="15354" max="15360" width="0" style="11" hidden="1" customWidth="1"/>
    <col min="15361" max="15361" width="4.42578125" style="11" customWidth="1"/>
    <col min="15362" max="15606" width="8.85546875" style="11"/>
    <col min="15607" max="15607" width="2.5703125" style="11" customWidth="1"/>
    <col min="15608" max="15608" width="38.5703125" style="11" customWidth="1"/>
    <col min="15609" max="15609" width="7.140625" style="11" customWidth="1"/>
    <col min="15610" max="15616" width="0" style="11" hidden="1" customWidth="1"/>
    <col min="15617" max="15617" width="4.42578125" style="11" customWidth="1"/>
    <col min="15618" max="15862" width="8.85546875" style="11"/>
    <col min="15863" max="15863" width="2.5703125" style="11" customWidth="1"/>
    <col min="15864" max="15864" width="38.5703125" style="11" customWidth="1"/>
    <col min="15865" max="15865" width="7.140625" style="11" customWidth="1"/>
    <col min="15866" max="15872" width="0" style="11" hidden="1" customWidth="1"/>
    <col min="15873" max="15873" width="4.42578125" style="11" customWidth="1"/>
    <col min="15874" max="16118" width="8.85546875" style="11"/>
    <col min="16119" max="16119" width="2.5703125" style="11" customWidth="1"/>
    <col min="16120" max="16120" width="38.5703125" style="11" customWidth="1"/>
    <col min="16121" max="16121" width="7.140625" style="11" customWidth="1"/>
    <col min="16122" max="16128" width="0" style="11" hidden="1" customWidth="1"/>
    <col min="16129" max="16129" width="4.42578125" style="11" customWidth="1"/>
    <col min="16130" max="16384" width="8.85546875" style="11"/>
  </cols>
  <sheetData>
    <row r="2" spans="2:11" ht="30.75" customHeight="1">
      <c r="C2" s="49" t="s">
        <v>162</v>
      </c>
      <c r="D2" s="49"/>
      <c r="E2" s="50"/>
      <c r="F2" s="91" t="s">
        <v>27</v>
      </c>
      <c r="G2" s="91"/>
      <c r="H2" s="91" t="s">
        <v>28</v>
      </c>
      <c r="I2" s="91"/>
      <c r="J2" s="82" t="s">
        <v>31</v>
      </c>
    </row>
    <row r="3" spans="2:11" ht="30">
      <c r="B3" s="32" t="s">
        <v>1</v>
      </c>
      <c r="C3" s="32" t="s">
        <v>37</v>
      </c>
      <c r="D3" s="47" t="s">
        <v>38</v>
      </c>
      <c r="E3" s="36" t="s">
        <v>46</v>
      </c>
      <c r="F3" s="17" t="s">
        <v>29</v>
      </c>
      <c r="G3" s="17" t="s">
        <v>30</v>
      </c>
      <c r="H3" s="17" t="s">
        <v>29</v>
      </c>
      <c r="I3" s="17" t="s">
        <v>30</v>
      </c>
      <c r="J3" s="83"/>
    </row>
    <row r="4" spans="2:11" ht="16.5">
      <c r="B4" s="32"/>
      <c r="C4" s="48" t="s">
        <v>141</v>
      </c>
      <c r="D4" s="47"/>
      <c r="E4" s="36"/>
      <c r="F4" s="17"/>
      <c r="G4" s="17"/>
      <c r="H4" s="17"/>
      <c r="I4" s="17"/>
      <c r="J4" s="17"/>
    </row>
    <row r="5" spans="2:11" ht="15">
      <c r="B5" s="32">
        <v>1</v>
      </c>
      <c r="C5" s="62" t="s">
        <v>131</v>
      </c>
      <c r="D5" s="63" t="s">
        <v>48</v>
      </c>
      <c r="E5" s="63">
        <v>168</v>
      </c>
      <c r="F5" s="85">
        <v>0</v>
      </c>
      <c r="G5" s="85">
        <f>E5*F5</f>
        <v>0</v>
      </c>
      <c r="H5" s="85">
        <v>0</v>
      </c>
      <c r="I5" s="86">
        <f>E5*H5</f>
        <v>0</v>
      </c>
      <c r="J5" s="86">
        <f>G5+I5</f>
        <v>0</v>
      </c>
      <c r="K5" s="55"/>
    </row>
    <row r="6" spans="2:11" ht="15">
      <c r="B6" s="32">
        <v>2</v>
      </c>
      <c r="C6" s="62" t="s">
        <v>132</v>
      </c>
      <c r="D6" s="63" t="s">
        <v>48</v>
      </c>
      <c r="E6" s="63">
        <v>8</v>
      </c>
      <c r="F6" s="85">
        <v>0</v>
      </c>
      <c r="G6" s="85">
        <f>E6*F6</f>
        <v>0</v>
      </c>
      <c r="H6" s="85">
        <v>0</v>
      </c>
      <c r="I6" s="86">
        <f>E6*H6</f>
        <v>0</v>
      </c>
      <c r="J6" s="86">
        <f>G6+I6</f>
        <v>0</v>
      </c>
      <c r="K6" s="55"/>
    </row>
    <row r="7" spans="2:11" ht="15">
      <c r="B7" s="32">
        <v>3</v>
      </c>
      <c r="C7" s="62" t="s">
        <v>133</v>
      </c>
      <c r="D7" s="63" t="s">
        <v>48</v>
      </c>
      <c r="E7" s="63">
        <v>8</v>
      </c>
      <c r="F7" s="85">
        <v>0</v>
      </c>
      <c r="G7" s="85">
        <f t="shared" ref="G7:G9" si="0">E7*F7</f>
        <v>0</v>
      </c>
      <c r="H7" s="85">
        <v>0</v>
      </c>
      <c r="I7" s="86">
        <f t="shared" ref="I7:I9" si="1">E7*H7</f>
        <v>0</v>
      </c>
      <c r="J7" s="86">
        <f t="shared" ref="J7:J9" si="2">G7+I7</f>
        <v>0</v>
      </c>
      <c r="K7" s="55"/>
    </row>
    <row r="8" spans="2:11" ht="15.75">
      <c r="B8" s="32">
        <v>4</v>
      </c>
      <c r="C8" s="62" t="s">
        <v>134</v>
      </c>
      <c r="D8" s="63" t="s">
        <v>48</v>
      </c>
      <c r="E8" s="63">
        <v>8</v>
      </c>
      <c r="F8" s="85">
        <v>0</v>
      </c>
      <c r="G8" s="85">
        <f t="shared" si="0"/>
        <v>0</v>
      </c>
      <c r="H8" s="85">
        <v>0</v>
      </c>
      <c r="I8" s="86">
        <f t="shared" si="1"/>
        <v>0</v>
      </c>
      <c r="J8" s="86">
        <f t="shared" si="2"/>
        <v>0</v>
      </c>
      <c r="K8" s="55"/>
    </row>
    <row r="9" spans="2:11" ht="15">
      <c r="B9" s="32">
        <v>5</v>
      </c>
      <c r="C9" s="62" t="s">
        <v>135</v>
      </c>
      <c r="D9" s="63" t="s">
        <v>48</v>
      </c>
      <c r="E9" s="63">
        <v>336</v>
      </c>
      <c r="F9" s="85">
        <v>0</v>
      </c>
      <c r="G9" s="85">
        <f t="shared" si="0"/>
        <v>0</v>
      </c>
      <c r="H9" s="85">
        <v>0</v>
      </c>
      <c r="I9" s="86">
        <f t="shared" si="1"/>
        <v>0</v>
      </c>
      <c r="J9" s="86">
        <f t="shared" si="2"/>
        <v>0</v>
      </c>
      <c r="K9" s="55"/>
    </row>
    <row r="10" spans="2:11" ht="15">
      <c r="C10" s="64" t="s">
        <v>142</v>
      </c>
      <c r="D10" s="65"/>
      <c r="E10" s="65"/>
      <c r="F10" s="85">
        <v>0</v>
      </c>
      <c r="G10" s="89"/>
      <c r="H10" s="85">
        <v>0</v>
      </c>
      <c r="I10" s="90"/>
      <c r="J10" s="90"/>
      <c r="K10" s="55"/>
    </row>
    <row r="11" spans="2:11" ht="15">
      <c r="B11" s="43">
        <v>1</v>
      </c>
      <c r="C11" s="66" t="s">
        <v>131</v>
      </c>
      <c r="D11" s="67" t="s">
        <v>48</v>
      </c>
      <c r="E11" s="68">
        <v>61</v>
      </c>
      <c r="F11" s="85">
        <v>0</v>
      </c>
      <c r="G11" s="85">
        <f t="shared" ref="G11:G26" si="3">E11*F11</f>
        <v>0</v>
      </c>
      <c r="H11" s="85">
        <v>0</v>
      </c>
      <c r="I11" s="86">
        <f t="shared" ref="I11:I26" si="4">E11*H11</f>
        <v>0</v>
      </c>
      <c r="J11" s="86">
        <f t="shared" ref="J11:J26" si="5">G11+I11</f>
        <v>0</v>
      </c>
      <c r="K11" s="55"/>
    </row>
    <row r="12" spans="2:11" ht="15">
      <c r="B12" s="43">
        <v>2</v>
      </c>
      <c r="C12" s="66" t="s">
        <v>136</v>
      </c>
      <c r="D12" s="67" t="s">
        <v>48</v>
      </c>
      <c r="E12" s="68">
        <v>8</v>
      </c>
      <c r="F12" s="85">
        <v>0</v>
      </c>
      <c r="G12" s="85">
        <f t="shared" si="3"/>
        <v>0</v>
      </c>
      <c r="H12" s="85">
        <v>0</v>
      </c>
      <c r="I12" s="86">
        <f t="shared" si="4"/>
        <v>0</v>
      </c>
      <c r="J12" s="86">
        <f t="shared" si="5"/>
        <v>0</v>
      </c>
      <c r="K12" s="55"/>
    </row>
    <row r="13" spans="2:11" ht="15">
      <c r="B13" s="43">
        <v>3</v>
      </c>
      <c r="C13" s="66" t="s">
        <v>132</v>
      </c>
      <c r="D13" s="67" t="s">
        <v>48</v>
      </c>
      <c r="E13" s="68">
        <v>8</v>
      </c>
      <c r="F13" s="85">
        <v>0</v>
      </c>
      <c r="G13" s="85">
        <f t="shared" si="3"/>
        <v>0</v>
      </c>
      <c r="H13" s="85">
        <v>0</v>
      </c>
      <c r="I13" s="86">
        <f t="shared" si="4"/>
        <v>0</v>
      </c>
      <c r="J13" s="86">
        <f t="shared" si="5"/>
        <v>0</v>
      </c>
      <c r="K13" s="55"/>
    </row>
    <row r="14" spans="2:11" ht="15">
      <c r="B14" s="43">
        <v>4</v>
      </c>
      <c r="C14" s="66" t="s">
        <v>133</v>
      </c>
      <c r="D14" s="67" t="s">
        <v>48</v>
      </c>
      <c r="E14" s="68">
        <v>19</v>
      </c>
      <c r="F14" s="85">
        <v>0</v>
      </c>
      <c r="G14" s="85">
        <f t="shared" si="3"/>
        <v>0</v>
      </c>
      <c r="H14" s="85">
        <v>0</v>
      </c>
      <c r="I14" s="86">
        <f t="shared" si="4"/>
        <v>0</v>
      </c>
      <c r="J14" s="86">
        <f t="shared" si="5"/>
        <v>0</v>
      </c>
      <c r="K14" s="55"/>
    </row>
    <row r="15" spans="2:11" ht="15">
      <c r="B15" s="43">
        <v>5</v>
      </c>
      <c r="C15" s="66" t="s">
        <v>137</v>
      </c>
      <c r="D15" s="67" t="s">
        <v>48</v>
      </c>
      <c r="E15" s="68">
        <v>155</v>
      </c>
      <c r="F15" s="85">
        <v>0</v>
      </c>
      <c r="G15" s="85">
        <f t="shared" si="3"/>
        <v>0</v>
      </c>
      <c r="H15" s="85">
        <v>0</v>
      </c>
      <c r="I15" s="86">
        <f t="shared" si="4"/>
        <v>0</v>
      </c>
      <c r="J15" s="86">
        <f t="shared" si="5"/>
        <v>0</v>
      </c>
      <c r="K15" s="55"/>
    </row>
    <row r="16" spans="2:11" ht="15">
      <c r="B16" s="43">
        <v>6</v>
      </c>
      <c r="C16" s="66" t="s">
        <v>60</v>
      </c>
      <c r="D16" s="67" t="s">
        <v>48</v>
      </c>
      <c r="E16" s="68">
        <v>8</v>
      </c>
      <c r="F16" s="85">
        <v>0</v>
      </c>
      <c r="G16" s="85">
        <f t="shared" si="3"/>
        <v>0</v>
      </c>
      <c r="H16" s="85">
        <v>0</v>
      </c>
      <c r="I16" s="86">
        <f t="shared" si="4"/>
        <v>0</v>
      </c>
      <c r="J16" s="86">
        <f t="shared" si="5"/>
        <v>0</v>
      </c>
      <c r="K16" s="55"/>
    </row>
    <row r="17" spans="2:11" ht="15">
      <c r="B17" s="43">
        <v>7</v>
      </c>
      <c r="C17" s="66" t="s">
        <v>61</v>
      </c>
      <c r="D17" s="67" t="s">
        <v>48</v>
      </c>
      <c r="E17" s="68">
        <v>210</v>
      </c>
      <c r="F17" s="85">
        <v>0</v>
      </c>
      <c r="G17" s="85">
        <f t="shared" si="3"/>
        <v>0</v>
      </c>
      <c r="H17" s="85">
        <v>0</v>
      </c>
      <c r="I17" s="86">
        <f t="shared" si="4"/>
        <v>0</v>
      </c>
      <c r="J17" s="86">
        <f t="shared" si="5"/>
        <v>0</v>
      </c>
      <c r="K17" s="55"/>
    </row>
    <row r="18" spans="2:11" ht="15">
      <c r="B18" s="43">
        <v>8</v>
      </c>
      <c r="C18" s="66" t="s">
        <v>50</v>
      </c>
      <c r="D18" s="67" t="s">
        <v>48</v>
      </c>
      <c r="E18" s="68">
        <v>196</v>
      </c>
      <c r="F18" s="85">
        <v>0</v>
      </c>
      <c r="G18" s="85">
        <f t="shared" si="3"/>
        <v>0</v>
      </c>
      <c r="H18" s="85">
        <v>0</v>
      </c>
      <c r="I18" s="86">
        <f t="shared" si="4"/>
        <v>0</v>
      </c>
      <c r="J18" s="86">
        <f t="shared" si="5"/>
        <v>0</v>
      </c>
      <c r="K18" s="55"/>
    </row>
    <row r="19" spans="2:11" ht="15.75">
      <c r="B19" s="43">
        <v>9</v>
      </c>
      <c r="C19" s="66" t="s">
        <v>138</v>
      </c>
      <c r="D19" s="67" t="s">
        <v>48</v>
      </c>
      <c r="E19" s="68">
        <v>60</v>
      </c>
      <c r="F19" s="85">
        <v>0</v>
      </c>
      <c r="G19" s="85">
        <f t="shared" si="3"/>
        <v>0</v>
      </c>
      <c r="H19" s="85">
        <v>0</v>
      </c>
      <c r="I19" s="86">
        <f t="shared" si="4"/>
        <v>0</v>
      </c>
      <c r="J19" s="86">
        <f t="shared" si="5"/>
        <v>0</v>
      </c>
      <c r="K19" s="55"/>
    </row>
    <row r="20" spans="2:11" ht="15.75">
      <c r="B20" s="43">
        <v>10</v>
      </c>
      <c r="C20" s="66" t="s">
        <v>62</v>
      </c>
      <c r="D20" s="67" t="s">
        <v>48</v>
      </c>
      <c r="E20" s="68">
        <v>588</v>
      </c>
      <c r="F20" s="85">
        <v>0</v>
      </c>
      <c r="G20" s="85">
        <f t="shared" si="3"/>
        <v>0</v>
      </c>
      <c r="H20" s="85">
        <v>0</v>
      </c>
      <c r="I20" s="86">
        <f t="shared" si="4"/>
        <v>0</v>
      </c>
      <c r="J20" s="86">
        <f t="shared" si="5"/>
        <v>0</v>
      </c>
      <c r="K20" s="55"/>
    </row>
    <row r="21" spans="2:11" ht="15.75">
      <c r="B21" s="43">
        <v>11</v>
      </c>
      <c r="C21" s="66" t="s">
        <v>134</v>
      </c>
      <c r="D21" s="67" t="s">
        <v>48</v>
      </c>
      <c r="E21" s="68">
        <v>36</v>
      </c>
      <c r="F21" s="85">
        <v>0</v>
      </c>
      <c r="G21" s="85">
        <f t="shared" si="3"/>
        <v>0</v>
      </c>
      <c r="H21" s="85">
        <v>0</v>
      </c>
      <c r="I21" s="86">
        <f t="shared" si="4"/>
        <v>0</v>
      </c>
      <c r="J21" s="86">
        <f t="shared" si="5"/>
        <v>0</v>
      </c>
      <c r="K21" s="55"/>
    </row>
    <row r="22" spans="2:11" ht="15.75">
      <c r="B22" s="43">
        <v>12</v>
      </c>
      <c r="C22" s="66" t="s">
        <v>139</v>
      </c>
      <c r="D22" s="67" t="s">
        <v>48</v>
      </c>
      <c r="E22" s="68">
        <v>216</v>
      </c>
      <c r="F22" s="85">
        <v>0</v>
      </c>
      <c r="G22" s="85">
        <f t="shared" si="3"/>
        <v>0</v>
      </c>
      <c r="H22" s="85">
        <v>0</v>
      </c>
      <c r="I22" s="86">
        <f t="shared" si="4"/>
        <v>0</v>
      </c>
      <c r="J22" s="86">
        <f t="shared" si="5"/>
        <v>0</v>
      </c>
      <c r="K22" s="55"/>
    </row>
    <row r="23" spans="2:11" ht="15.75">
      <c r="B23" s="43">
        <v>13</v>
      </c>
      <c r="C23" s="66" t="s">
        <v>55</v>
      </c>
      <c r="D23" s="67" t="s">
        <v>48</v>
      </c>
      <c r="E23" s="68">
        <v>80</v>
      </c>
      <c r="F23" s="85">
        <v>0</v>
      </c>
      <c r="G23" s="85">
        <f t="shared" si="3"/>
        <v>0</v>
      </c>
      <c r="H23" s="85">
        <v>0</v>
      </c>
      <c r="I23" s="86">
        <f t="shared" si="4"/>
        <v>0</v>
      </c>
      <c r="J23" s="86">
        <f t="shared" si="5"/>
        <v>0</v>
      </c>
      <c r="K23" s="55"/>
    </row>
    <row r="24" spans="2:11" ht="15">
      <c r="B24" s="43">
        <v>14</v>
      </c>
      <c r="C24" s="66" t="s">
        <v>57</v>
      </c>
      <c r="D24" s="67" t="s">
        <v>48</v>
      </c>
      <c r="E24" s="68">
        <v>588</v>
      </c>
      <c r="F24" s="85">
        <v>0</v>
      </c>
      <c r="G24" s="85">
        <f t="shared" si="3"/>
        <v>0</v>
      </c>
      <c r="H24" s="85">
        <v>0</v>
      </c>
      <c r="I24" s="86">
        <f t="shared" si="4"/>
        <v>0</v>
      </c>
      <c r="J24" s="86">
        <f t="shared" si="5"/>
        <v>0</v>
      </c>
      <c r="K24" s="55"/>
    </row>
    <row r="25" spans="2:11" ht="15">
      <c r="B25" s="43">
        <v>15</v>
      </c>
      <c r="C25" s="66" t="s">
        <v>135</v>
      </c>
      <c r="D25" s="67" t="s">
        <v>48</v>
      </c>
      <c r="E25" s="68">
        <v>144</v>
      </c>
      <c r="F25" s="85">
        <v>0</v>
      </c>
      <c r="G25" s="85">
        <f t="shared" si="3"/>
        <v>0</v>
      </c>
      <c r="H25" s="85">
        <v>0</v>
      </c>
      <c r="I25" s="86">
        <f t="shared" si="4"/>
        <v>0</v>
      </c>
      <c r="J25" s="86">
        <f t="shared" si="5"/>
        <v>0</v>
      </c>
      <c r="K25" s="55"/>
    </row>
    <row r="26" spans="2:11" ht="15">
      <c r="B26" s="43">
        <v>16</v>
      </c>
      <c r="C26" s="66" t="s">
        <v>140</v>
      </c>
      <c r="D26" s="67" t="s">
        <v>48</v>
      </c>
      <c r="E26" s="68">
        <v>320</v>
      </c>
      <c r="F26" s="85">
        <v>0</v>
      </c>
      <c r="G26" s="85">
        <f t="shared" si="3"/>
        <v>0</v>
      </c>
      <c r="H26" s="85">
        <v>0</v>
      </c>
      <c r="I26" s="86">
        <f t="shared" si="4"/>
        <v>0</v>
      </c>
      <c r="J26" s="86">
        <f t="shared" si="5"/>
        <v>0</v>
      </c>
      <c r="K26" s="55"/>
    </row>
    <row r="27" spans="2:11" ht="15.75">
      <c r="C27" s="9" t="s">
        <v>31</v>
      </c>
      <c r="D27" s="19"/>
      <c r="E27" s="5"/>
      <c r="F27" s="87"/>
      <c r="G27" s="87">
        <f>SUM(G5:G26)</f>
        <v>0</v>
      </c>
      <c r="H27" s="87"/>
      <c r="I27" s="87">
        <f>SUM(I5:I26)</f>
        <v>0</v>
      </c>
      <c r="J27" s="87">
        <f>SUM(J5:J26)</f>
        <v>0</v>
      </c>
    </row>
  </sheetData>
  <mergeCells count="3">
    <mergeCell ref="F2:G2"/>
    <mergeCell ref="H2:I2"/>
    <mergeCell ref="J2:J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M26"/>
  <sheetViews>
    <sheetView showGridLines="0" workbookViewId="0">
      <selection activeCell="U10" sqref="U10"/>
    </sheetView>
  </sheetViews>
  <sheetFormatPr defaultColWidth="8.7109375" defaultRowHeight="12.75"/>
  <cols>
    <col min="1" max="1" width="3" style="31" customWidth="1"/>
    <col min="2" max="2" width="3" style="31" bestFit="1" customWidth="1"/>
    <col min="3" max="3" width="39.140625" style="31" customWidth="1"/>
    <col min="4" max="4" width="7.140625" style="31" customWidth="1"/>
    <col min="5" max="5" width="4.85546875" style="31" customWidth="1"/>
    <col min="6" max="6" width="10.42578125" style="31" bestFit="1" customWidth="1"/>
    <col min="7" max="7" width="11.28515625" style="31" bestFit="1" customWidth="1"/>
    <col min="8" max="8" width="9.140625" style="31" bestFit="1" customWidth="1"/>
    <col min="9" max="9" width="12.85546875" style="31" customWidth="1"/>
    <col min="10" max="10" width="11.28515625" style="31" bestFit="1" customWidth="1"/>
    <col min="11" max="11" width="9.140625" style="31" bestFit="1" customWidth="1"/>
    <col min="12" max="257" width="8.7109375" style="31"/>
    <col min="258" max="258" width="2.5703125" style="31" customWidth="1"/>
    <col min="259" max="259" width="39.140625" style="31" customWidth="1"/>
    <col min="260" max="260" width="7.140625" style="31" customWidth="1"/>
    <col min="261" max="261" width="4.85546875" style="31" customWidth="1"/>
    <col min="262" max="262" width="19.85546875" style="31" customWidth="1"/>
    <col min="263" max="263" width="16.140625" style="31" customWidth="1"/>
    <col min="264" max="513" width="8.7109375" style="31"/>
    <col min="514" max="514" width="2.5703125" style="31" customWidth="1"/>
    <col min="515" max="515" width="39.140625" style="31" customWidth="1"/>
    <col min="516" max="516" width="7.140625" style="31" customWidth="1"/>
    <col min="517" max="517" width="4.85546875" style="31" customWidth="1"/>
    <col min="518" max="518" width="19.85546875" style="31" customWidth="1"/>
    <col min="519" max="519" width="16.140625" style="31" customWidth="1"/>
    <col min="520" max="769" width="8.7109375" style="31"/>
    <col min="770" max="770" width="2.5703125" style="31" customWidth="1"/>
    <col min="771" max="771" width="39.140625" style="31" customWidth="1"/>
    <col min="772" max="772" width="7.140625" style="31" customWidth="1"/>
    <col min="773" max="773" width="4.85546875" style="31" customWidth="1"/>
    <col min="774" max="774" width="19.85546875" style="31" customWidth="1"/>
    <col min="775" max="775" width="16.140625" style="31" customWidth="1"/>
    <col min="776" max="1025" width="8.7109375" style="31"/>
    <col min="1026" max="1026" width="2.5703125" style="31" customWidth="1"/>
    <col min="1027" max="1027" width="39.140625" style="31" customWidth="1"/>
    <col min="1028" max="1028" width="7.140625" style="31" customWidth="1"/>
    <col min="1029" max="1029" width="4.85546875" style="31" customWidth="1"/>
    <col min="1030" max="1030" width="19.85546875" style="31" customWidth="1"/>
    <col min="1031" max="1031" width="16.140625" style="31" customWidth="1"/>
    <col min="1032" max="1281" width="8.7109375" style="31"/>
    <col min="1282" max="1282" width="2.5703125" style="31" customWidth="1"/>
    <col min="1283" max="1283" width="39.140625" style="31" customWidth="1"/>
    <col min="1284" max="1284" width="7.140625" style="31" customWidth="1"/>
    <col min="1285" max="1285" width="4.85546875" style="31" customWidth="1"/>
    <col min="1286" max="1286" width="19.85546875" style="31" customWidth="1"/>
    <col min="1287" max="1287" width="16.140625" style="31" customWidth="1"/>
    <col min="1288" max="1537" width="8.7109375" style="31"/>
    <col min="1538" max="1538" width="2.5703125" style="31" customWidth="1"/>
    <col min="1539" max="1539" width="39.140625" style="31" customWidth="1"/>
    <col min="1540" max="1540" width="7.140625" style="31" customWidth="1"/>
    <col min="1541" max="1541" width="4.85546875" style="31" customWidth="1"/>
    <col min="1542" max="1542" width="19.85546875" style="31" customWidth="1"/>
    <col min="1543" max="1543" width="16.140625" style="31" customWidth="1"/>
    <col min="1544" max="1793" width="8.7109375" style="31"/>
    <col min="1794" max="1794" width="2.5703125" style="31" customWidth="1"/>
    <col min="1795" max="1795" width="39.140625" style="31" customWidth="1"/>
    <col min="1796" max="1796" width="7.140625" style="31" customWidth="1"/>
    <col min="1797" max="1797" width="4.85546875" style="31" customWidth="1"/>
    <col min="1798" max="1798" width="19.85546875" style="31" customWidth="1"/>
    <col min="1799" max="1799" width="16.140625" style="31" customWidth="1"/>
    <col min="1800" max="2049" width="8.7109375" style="31"/>
    <col min="2050" max="2050" width="2.5703125" style="31" customWidth="1"/>
    <col min="2051" max="2051" width="39.140625" style="31" customWidth="1"/>
    <col min="2052" max="2052" width="7.140625" style="31" customWidth="1"/>
    <col min="2053" max="2053" width="4.85546875" style="31" customWidth="1"/>
    <col min="2054" max="2054" width="19.85546875" style="31" customWidth="1"/>
    <col min="2055" max="2055" width="16.140625" style="31" customWidth="1"/>
    <col min="2056" max="2305" width="8.7109375" style="31"/>
    <col min="2306" max="2306" width="2.5703125" style="31" customWidth="1"/>
    <col min="2307" max="2307" width="39.140625" style="31" customWidth="1"/>
    <col min="2308" max="2308" width="7.140625" style="31" customWidth="1"/>
    <col min="2309" max="2309" width="4.85546875" style="31" customWidth="1"/>
    <col min="2310" max="2310" width="19.85546875" style="31" customWidth="1"/>
    <col min="2311" max="2311" width="16.140625" style="31" customWidth="1"/>
    <col min="2312" max="2561" width="8.7109375" style="31"/>
    <col min="2562" max="2562" width="2.5703125" style="31" customWidth="1"/>
    <col min="2563" max="2563" width="39.140625" style="31" customWidth="1"/>
    <col min="2564" max="2564" width="7.140625" style="31" customWidth="1"/>
    <col min="2565" max="2565" width="4.85546875" style="31" customWidth="1"/>
    <col min="2566" max="2566" width="19.85546875" style="31" customWidth="1"/>
    <col min="2567" max="2567" width="16.140625" style="31" customWidth="1"/>
    <col min="2568" max="2817" width="8.7109375" style="31"/>
    <col min="2818" max="2818" width="2.5703125" style="31" customWidth="1"/>
    <col min="2819" max="2819" width="39.140625" style="31" customWidth="1"/>
    <col min="2820" max="2820" width="7.140625" style="31" customWidth="1"/>
    <col min="2821" max="2821" width="4.85546875" style="31" customWidth="1"/>
    <col min="2822" max="2822" width="19.85546875" style="31" customWidth="1"/>
    <col min="2823" max="2823" width="16.140625" style="31" customWidth="1"/>
    <col min="2824" max="3073" width="8.7109375" style="31"/>
    <col min="3074" max="3074" width="2.5703125" style="31" customWidth="1"/>
    <col min="3075" max="3075" width="39.140625" style="31" customWidth="1"/>
    <col min="3076" max="3076" width="7.140625" style="31" customWidth="1"/>
    <col min="3077" max="3077" width="4.85546875" style="31" customWidth="1"/>
    <col min="3078" max="3078" width="19.85546875" style="31" customWidth="1"/>
    <col min="3079" max="3079" width="16.140625" style="31" customWidth="1"/>
    <col min="3080" max="3329" width="8.7109375" style="31"/>
    <col min="3330" max="3330" width="2.5703125" style="31" customWidth="1"/>
    <col min="3331" max="3331" width="39.140625" style="31" customWidth="1"/>
    <col min="3332" max="3332" width="7.140625" style="31" customWidth="1"/>
    <col min="3333" max="3333" width="4.85546875" style="31" customWidth="1"/>
    <col min="3334" max="3334" width="19.85546875" style="31" customWidth="1"/>
    <col min="3335" max="3335" width="16.140625" style="31" customWidth="1"/>
    <col min="3336" max="3585" width="8.7109375" style="31"/>
    <col min="3586" max="3586" width="2.5703125" style="31" customWidth="1"/>
    <col min="3587" max="3587" width="39.140625" style="31" customWidth="1"/>
    <col min="3588" max="3588" width="7.140625" style="31" customWidth="1"/>
    <col min="3589" max="3589" width="4.85546875" style="31" customWidth="1"/>
    <col min="3590" max="3590" width="19.85546875" style="31" customWidth="1"/>
    <col min="3591" max="3591" width="16.140625" style="31" customWidth="1"/>
    <col min="3592" max="3841" width="8.7109375" style="31"/>
    <col min="3842" max="3842" width="2.5703125" style="31" customWidth="1"/>
    <col min="3843" max="3843" width="39.140625" style="31" customWidth="1"/>
    <col min="3844" max="3844" width="7.140625" style="31" customWidth="1"/>
    <col min="3845" max="3845" width="4.85546875" style="31" customWidth="1"/>
    <col min="3846" max="3846" width="19.85546875" style="31" customWidth="1"/>
    <col min="3847" max="3847" width="16.140625" style="31" customWidth="1"/>
    <col min="3848" max="4097" width="8.7109375" style="31"/>
    <col min="4098" max="4098" width="2.5703125" style="31" customWidth="1"/>
    <col min="4099" max="4099" width="39.140625" style="31" customWidth="1"/>
    <col min="4100" max="4100" width="7.140625" style="31" customWidth="1"/>
    <col min="4101" max="4101" width="4.85546875" style="31" customWidth="1"/>
    <col min="4102" max="4102" width="19.85546875" style="31" customWidth="1"/>
    <col min="4103" max="4103" width="16.140625" style="31" customWidth="1"/>
    <col min="4104" max="4353" width="8.7109375" style="31"/>
    <col min="4354" max="4354" width="2.5703125" style="31" customWidth="1"/>
    <col min="4355" max="4355" width="39.140625" style="31" customWidth="1"/>
    <col min="4356" max="4356" width="7.140625" style="31" customWidth="1"/>
    <col min="4357" max="4357" width="4.85546875" style="31" customWidth="1"/>
    <col min="4358" max="4358" width="19.85546875" style="31" customWidth="1"/>
    <col min="4359" max="4359" width="16.140625" style="31" customWidth="1"/>
    <col min="4360" max="4609" width="8.7109375" style="31"/>
    <col min="4610" max="4610" width="2.5703125" style="31" customWidth="1"/>
    <col min="4611" max="4611" width="39.140625" style="31" customWidth="1"/>
    <col min="4612" max="4612" width="7.140625" style="31" customWidth="1"/>
    <col min="4613" max="4613" width="4.85546875" style="31" customWidth="1"/>
    <col min="4614" max="4614" width="19.85546875" style="31" customWidth="1"/>
    <col min="4615" max="4615" width="16.140625" style="31" customWidth="1"/>
    <col min="4616" max="4865" width="8.7109375" style="31"/>
    <col min="4866" max="4866" width="2.5703125" style="31" customWidth="1"/>
    <col min="4867" max="4867" width="39.140625" style="31" customWidth="1"/>
    <col min="4868" max="4868" width="7.140625" style="31" customWidth="1"/>
    <col min="4869" max="4869" width="4.85546875" style="31" customWidth="1"/>
    <col min="4870" max="4870" width="19.85546875" style="31" customWidth="1"/>
    <col min="4871" max="4871" width="16.140625" style="31" customWidth="1"/>
    <col min="4872" max="5121" width="8.7109375" style="31"/>
    <col min="5122" max="5122" width="2.5703125" style="31" customWidth="1"/>
    <col min="5123" max="5123" width="39.140625" style="31" customWidth="1"/>
    <col min="5124" max="5124" width="7.140625" style="31" customWidth="1"/>
    <col min="5125" max="5125" width="4.85546875" style="31" customWidth="1"/>
    <col min="5126" max="5126" width="19.85546875" style="31" customWidth="1"/>
    <col min="5127" max="5127" width="16.140625" style="31" customWidth="1"/>
    <col min="5128" max="5377" width="8.7109375" style="31"/>
    <col min="5378" max="5378" width="2.5703125" style="31" customWidth="1"/>
    <col min="5379" max="5379" width="39.140625" style="31" customWidth="1"/>
    <col min="5380" max="5380" width="7.140625" style="31" customWidth="1"/>
    <col min="5381" max="5381" width="4.85546875" style="31" customWidth="1"/>
    <col min="5382" max="5382" width="19.85546875" style="31" customWidth="1"/>
    <col min="5383" max="5383" width="16.140625" style="31" customWidth="1"/>
    <col min="5384" max="5633" width="8.7109375" style="31"/>
    <col min="5634" max="5634" width="2.5703125" style="31" customWidth="1"/>
    <col min="5635" max="5635" width="39.140625" style="31" customWidth="1"/>
    <col min="5636" max="5636" width="7.140625" style="31" customWidth="1"/>
    <col min="5637" max="5637" width="4.85546875" style="31" customWidth="1"/>
    <col min="5638" max="5638" width="19.85546875" style="31" customWidth="1"/>
    <col min="5639" max="5639" width="16.140625" style="31" customWidth="1"/>
    <col min="5640" max="5889" width="8.7109375" style="31"/>
    <col min="5890" max="5890" width="2.5703125" style="31" customWidth="1"/>
    <col min="5891" max="5891" width="39.140625" style="31" customWidth="1"/>
    <col min="5892" max="5892" width="7.140625" style="31" customWidth="1"/>
    <col min="5893" max="5893" width="4.85546875" style="31" customWidth="1"/>
    <col min="5894" max="5894" width="19.85546875" style="31" customWidth="1"/>
    <col min="5895" max="5895" width="16.140625" style="31" customWidth="1"/>
    <col min="5896" max="6145" width="8.7109375" style="31"/>
    <col min="6146" max="6146" width="2.5703125" style="31" customWidth="1"/>
    <col min="6147" max="6147" width="39.140625" style="31" customWidth="1"/>
    <col min="6148" max="6148" width="7.140625" style="31" customWidth="1"/>
    <col min="6149" max="6149" width="4.85546875" style="31" customWidth="1"/>
    <col min="6150" max="6150" width="19.85546875" style="31" customWidth="1"/>
    <col min="6151" max="6151" width="16.140625" style="31" customWidth="1"/>
    <col min="6152" max="6401" width="8.7109375" style="31"/>
    <col min="6402" max="6402" width="2.5703125" style="31" customWidth="1"/>
    <col min="6403" max="6403" width="39.140625" style="31" customWidth="1"/>
    <col min="6404" max="6404" width="7.140625" style="31" customWidth="1"/>
    <col min="6405" max="6405" width="4.85546875" style="31" customWidth="1"/>
    <col min="6406" max="6406" width="19.85546875" style="31" customWidth="1"/>
    <col min="6407" max="6407" width="16.140625" style="31" customWidth="1"/>
    <col min="6408" max="6657" width="8.7109375" style="31"/>
    <col min="6658" max="6658" width="2.5703125" style="31" customWidth="1"/>
    <col min="6659" max="6659" width="39.140625" style="31" customWidth="1"/>
    <col min="6660" max="6660" width="7.140625" style="31" customWidth="1"/>
    <col min="6661" max="6661" width="4.85546875" style="31" customWidth="1"/>
    <col min="6662" max="6662" width="19.85546875" style="31" customWidth="1"/>
    <col min="6663" max="6663" width="16.140625" style="31" customWidth="1"/>
    <col min="6664" max="6913" width="8.7109375" style="31"/>
    <col min="6914" max="6914" width="2.5703125" style="31" customWidth="1"/>
    <col min="6915" max="6915" width="39.140625" style="31" customWidth="1"/>
    <col min="6916" max="6916" width="7.140625" style="31" customWidth="1"/>
    <col min="6917" max="6917" width="4.85546875" style="31" customWidth="1"/>
    <col min="6918" max="6918" width="19.85546875" style="31" customWidth="1"/>
    <col min="6919" max="6919" width="16.140625" style="31" customWidth="1"/>
    <col min="6920" max="7169" width="8.7109375" style="31"/>
    <col min="7170" max="7170" width="2.5703125" style="31" customWidth="1"/>
    <col min="7171" max="7171" width="39.140625" style="31" customWidth="1"/>
    <col min="7172" max="7172" width="7.140625" style="31" customWidth="1"/>
    <col min="7173" max="7173" width="4.85546875" style="31" customWidth="1"/>
    <col min="7174" max="7174" width="19.85546875" style="31" customWidth="1"/>
    <col min="7175" max="7175" width="16.140625" style="31" customWidth="1"/>
    <col min="7176" max="7425" width="8.7109375" style="31"/>
    <col min="7426" max="7426" width="2.5703125" style="31" customWidth="1"/>
    <col min="7427" max="7427" width="39.140625" style="31" customWidth="1"/>
    <col min="7428" max="7428" width="7.140625" style="31" customWidth="1"/>
    <col min="7429" max="7429" width="4.85546875" style="31" customWidth="1"/>
    <col min="7430" max="7430" width="19.85546875" style="31" customWidth="1"/>
    <col min="7431" max="7431" width="16.140625" style="31" customWidth="1"/>
    <col min="7432" max="7681" width="8.7109375" style="31"/>
    <col min="7682" max="7682" width="2.5703125" style="31" customWidth="1"/>
    <col min="7683" max="7683" width="39.140625" style="31" customWidth="1"/>
    <col min="7684" max="7684" width="7.140625" style="31" customWidth="1"/>
    <col min="7685" max="7685" width="4.85546875" style="31" customWidth="1"/>
    <col min="7686" max="7686" width="19.85546875" style="31" customWidth="1"/>
    <col min="7687" max="7687" width="16.140625" style="31" customWidth="1"/>
    <col min="7688" max="7937" width="8.7109375" style="31"/>
    <col min="7938" max="7938" width="2.5703125" style="31" customWidth="1"/>
    <col min="7939" max="7939" width="39.140625" style="31" customWidth="1"/>
    <col min="7940" max="7940" width="7.140625" style="31" customWidth="1"/>
    <col min="7941" max="7941" width="4.85546875" style="31" customWidth="1"/>
    <col min="7942" max="7942" width="19.85546875" style="31" customWidth="1"/>
    <col min="7943" max="7943" width="16.140625" style="31" customWidth="1"/>
    <col min="7944" max="8193" width="8.7109375" style="31"/>
    <col min="8194" max="8194" width="2.5703125" style="31" customWidth="1"/>
    <col min="8195" max="8195" width="39.140625" style="31" customWidth="1"/>
    <col min="8196" max="8196" width="7.140625" style="31" customWidth="1"/>
    <col min="8197" max="8197" width="4.85546875" style="31" customWidth="1"/>
    <col min="8198" max="8198" width="19.85546875" style="31" customWidth="1"/>
    <col min="8199" max="8199" width="16.140625" style="31" customWidth="1"/>
    <col min="8200" max="8449" width="8.7109375" style="31"/>
    <col min="8450" max="8450" width="2.5703125" style="31" customWidth="1"/>
    <col min="8451" max="8451" width="39.140625" style="31" customWidth="1"/>
    <col min="8452" max="8452" width="7.140625" style="31" customWidth="1"/>
    <col min="8453" max="8453" width="4.85546875" style="31" customWidth="1"/>
    <col min="8454" max="8454" width="19.85546875" style="31" customWidth="1"/>
    <col min="8455" max="8455" width="16.140625" style="31" customWidth="1"/>
    <col min="8456" max="8705" width="8.7109375" style="31"/>
    <col min="8706" max="8706" width="2.5703125" style="31" customWidth="1"/>
    <col min="8707" max="8707" width="39.140625" style="31" customWidth="1"/>
    <col min="8708" max="8708" width="7.140625" style="31" customWidth="1"/>
    <col min="8709" max="8709" width="4.85546875" style="31" customWidth="1"/>
    <col min="8710" max="8710" width="19.85546875" style="31" customWidth="1"/>
    <col min="8711" max="8711" width="16.140625" style="31" customWidth="1"/>
    <col min="8712" max="8961" width="8.7109375" style="31"/>
    <col min="8962" max="8962" width="2.5703125" style="31" customWidth="1"/>
    <col min="8963" max="8963" width="39.140625" style="31" customWidth="1"/>
    <col min="8964" max="8964" width="7.140625" style="31" customWidth="1"/>
    <col min="8965" max="8965" width="4.85546875" style="31" customWidth="1"/>
    <col min="8966" max="8966" width="19.85546875" style="31" customWidth="1"/>
    <col min="8967" max="8967" width="16.140625" style="31" customWidth="1"/>
    <col min="8968" max="9217" width="8.7109375" style="31"/>
    <col min="9218" max="9218" width="2.5703125" style="31" customWidth="1"/>
    <col min="9219" max="9219" width="39.140625" style="31" customWidth="1"/>
    <col min="9220" max="9220" width="7.140625" style="31" customWidth="1"/>
    <col min="9221" max="9221" width="4.85546875" style="31" customWidth="1"/>
    <col min="9222" max="9222" width="19.85546875" style="31" customWidth="1"/>
    <col min="9223" max="9223" width="16.140625" style="31" customWidth="1"/>
    <col min="9224" max="9473" width="8.7109375" style="31"/>
    <col min="9474" max="9474" width="2.5703125" style="31" customWidth="1"/>
    <col min="9475" max="9475" width="39.140625" style="31" customWidth="1"/>
    <col min="9476" max="9476" width="7.140625" style="31" customWidth="1"/>
    <col min="9477" max="9477" width="4.85546875" style="31" customWidth="1"/>
    <col min="9478" max="9478" width="19.85546875" style="31" customWidth="1"/>
    <col min="9479" max="9479" width="16.140625" style="31" customWidth="1"/>
    <col min="9480" max="9729" width="8.7109375" style="31"/>
    <col min="9730" max="9730" width="2.5703125" style="31" customWidth="1"/>
    <col min="9731" max="9731" width="39.140625" style="31" customWidth="1"/>
    <col min="9732" max="9732" width="7.140625" style="31" customWidth="1"/>
    <col min="9733" max="9733" width="4.85546875" style="31" customWidth="1"/>
    <col min="9734" max="9734" width="19.85546875" style="31" customWidth="1"/>
    <col min="9735" max="9735" width="16.140625" style="31" customWidth="1"/>
    <col min="9736" max="9985" width="8.7109375" style="31"/>
    <col min="9986" max="9986" width="2.5703125" style="31" customWidth="1"/>
    <col min="9987" max="9987" width="39.140625" style="31" customWidth="1"/>
    <col min="9988" max="9988" width="7.140625" style="31" customWidth="1"/>
    <col min="9989" max="9989" width="4.85546875" style="31" customWidth="1"/>
    <col min="9990" max="9990" width="19.85546875" style="31" customWidth="1"/>
    <col min="9991" max="9991" width="16.140625" style="31" customWidth="1"/>
    <col min="9992" max="10241" width="8.7109375" style="31"/>
    <col min="10242" max="10242" width="2.5703125" style="31" customWidth="1"/>
    <col min="10243" max="10243" width="39.140625" style="31" customWidth="1"/>
    <col min="10244" max="10244" width="7.140625" style="31" customWidth="1"/>
    <col min="10245" max="10245" width="4.85546875" style="31" customWidth="1"/>
    <col min="10246" max="10246" width="19.85546875" style="31" customWidth="1"/>
    <col min="10247" max="10247" width="16.140625" style="31" customWidth="1"/>
    <col min="10248" max="10497" width="8.7109375" style="31"/>
    <col min="10498" max="10498" width="2.5703125" style="31" customWidth="1"/>
    <col min="10499" max="10499" width="39.140625" style="31" customWidth="1"/>
    <col min="10500" max="10500" width="7.140625" style="31" customWidth="1"/>
    <col min="10501" max="10501" width="4.85546875" style="31" customWidth="1"/>
    <col min="10502" max="10502" width="19.85546875" style="31" customWidth="1"/>
    <col min="10503" max="10503" width="16.140625" style="31" customWidth="1"/>
    <col min="10504" max="10753" width="8.7109375" style="31"/>
    <col min="10754" max="10754" width="2.5703125" style="31" customWidth="1"/>
    <col min="10755" max="10755" width="39.140625" style="31" customWidth="1"/>
    <col min="10756" max="10756" width="7.140625" style="31" customWidth="1"/>
    <col min="10757" max="10757" width="4.85546875" style="31" customWidth="1"/>
    <col min="10758" max="10758" width="19.85546875" style="31" customWidth="1"/>
    <col min="10759" max="10759" width="16.140625" style="31" customWidth="1"/>
    <col min="10760" max="11009" width="8.7109375" style="31"/>
    <col min="11010" max="11010" width="2.5703125" style="31" customWidth="1"/>
    <col min="11011" max="11011" width="39.140625" style="31" customWidth="1"/>
    <col min="11012" max="11012" width="7.140625" style="31" customWidth="1"/>
    <col min="11013" max="11013" width="4.85546875" style="31" customWidth="1"/>
    <col min="11014" max="11014" width="19.85546875" style="31" customWidth="1"/>
    <col min="11015" max="11015" width="16.140625" style="31" customWidth="1"/>
    <col min="11016" max="11265" width="8.7109375" style="31"/>
    <col min="11266" max="11266" width="2.5703125" style="31" customWidth="1"/>
    <col min="11267" max="11267" width="39.140625" style="31" customWidth="1"/>
    <col min="11268" max="11268" width="7.140625" style="31" customWidth="1"/>
    <col min="11269" max="11269" width="4.85546875" style="31" customWidth="1"/>
    <col min="11270" max="11270" width="19.85546875" style="31" customWidth="1"/>
    <col min="11271" max="11271" width="16.140625" style="31" customWidth="1"/>
    <col min="11272" max="11521" width="8.7109375" style="31"/>
    <col min="11522" max="11522" width="2.5703125" style="31" customWidth="1"/>
    <col min="11523" max="11523" width="39.140625" style="31" customWidth="1"/>
    <col min="11524" max="11524" width="7.140625" style="31" customWidth="1"/>
    <col min="11525" max="11525" width="4.85546875" style="31" customWidth="1"/>
    <col min="11526" max="11526" width="19.85546875" style="31" customWidth="1"/>
    <col min="11527" max="11527" width="16.140625" style="31" customWidth="1"/>
    <col min="11528" max="11777" width="8.7109375" style="31"/>
    <col min="11778" max="11778" width="2.5703125" style="31" customWidth="1"/>
    <col min="11779" max="11779" width="39.140625" style="31" customWidth="1"/>
    <col min="11780" max="11780" width="7.140625" style="31" customWidth="1"/>
    <col min="11781" max="11781" width="4.85546875" style="31" customWidth="1"/>
    <col min="11782" max="11782" width="19.85546875" style="31" customWidth="1"/>
    <col min="11783" max="11783" width="16.140625" style="31" customWidth="1"/>
    <col min="11784" max="12033" width="8.7109375" style="31"/>
    <col min="12034" max="12034" width="2.5703125" style="31" customWidth="1"/>
    <col min="12035" max="12035" width="39.140625" style="31" customWidth="1"/>
    <col min="12036" max="12036" width="7.140625" style="31" customWidth="1"/>
    <col min="12037" max="12037" width="4.85546875" style="31" customWidth="1"/>
    <col min="12038" max="12038" width="19.85546875" style="31" customWidth="1"/>
    <col min="12039" max="12039" width="16.140625" style="31" customWidth="1"/>
    <col min="12040" max="12289" width="8.7109375" style="31"/>
    <col min="12290" max="12290" width="2.5703125" style="31" customWidth="1"/>
    <col min="12291" max="12291" width="39.140625" style="31" customWidth="1"/>
    <col min="12292" max="12292" width="7.140625" style="31" customWidth="1"/>
    <col min="12293" max="12293" width="4.85546875" style="31" customWidth="1"/>
    <col min="12294" max="12294" width="19.85546875" style="31" customWidth="1"/>
    <col min="12295" max="12295" width="16.140625" style="31" customWidth="1"/>
    <col min="12296" max="12545" width="8.7109375" style="31"/>
    <col min="12546" max="12546" width="2.5703125" style="31" customWidth="1"/>
    <col min="12547" max="12547" width="39.140625" style="31" customWidth="1"/>
    <col min="12548" max="12548" width="7.140625" style="31" customWidth="1"/>
    <col min="12549" max="12549" width="4.85546875" style="31" customWidth="1"/>
    <col min="12550" max="12550" width="19.85546875" style="31" customWidth="1"/>
    <col min="12551" max="12551" width="16.140625" style="31" customWidth="1"/>
    <col min="12552" max="12801" width="8.7109375" style="31"/>
    <col min="12802" max="12802" width="2.5703125" style="31" customWidth="1"/>
    <col min="12803" max="12803" width="39.140625" style="31" customWidth="1"/>
    <col min="12804" max="12804" width="7.140625" style="31" customWidth="1"/>
    <col min="12805" max="12805" width="4.85546875" style="31" customWidth="1"/>
    <col min="12806" max="12806" width="19.85546875" style="31" customWidth="1"/>
    <col min="12807" max="12807" width="16.140625" style="31" customWidth="1"/>
    <col min="12808" max="13057" width="8.7109375" style="31"/>
    <col min="13058" max="13058" width="2.5703125" style="31" customWidth="1"/>
    <col min="13059" max="13059" width="39.140625" style="31" customWidth="1"/>
    <col min="13060" max="13060" width="7.140625" style="31" customWidth="1"/>
    <col min="13061" max="13061" width="4.85546875" style="31" customWidth="1"/>
    <col min="13062" max="13062" width="19.85546875" style="31" customWidth="1"/>
    <col min="13063" max="13063" width="16.140625" style="31" customWidth="1"/>
    <col min="13064" max="13313" width="8.7109375" style="31"/>
    <col min="13314" max="13314" width="2.5703125" style="31" customWidth="1"/>
    <col min="13315" max="13315" width="39.140625" style="31" customWidth="1"/>
    <col min="13316" max="13316" width="7.140625" style="31" customWidth="1"/>
    <col min="13317" max="13317" width="4.85546875" style="31" customWidth="1"/>
    <col min="13318" max="13318" width="19.85546875" style="31" customWidth="1"/>
    <col min="13319" max="13319" width="16.140625" style="31" customWidth="1"/>
    <col min="13320" max="13569" width="8.7109375" style="31"/>
    <col min="13570" max="13570" width="2.5703125" style="31" customWidth="1"/>
    <col min="13571" max="13571" width="39.140625" style="31" customWidth="1"/>
    <col min="13572" max="13572" width="7.140625" style="31" customWidth="1"/>
    <col min="13573" max="13573" width="4.85546875" style="31" customWidth="1"/>
    <col min="13574" max="13574" width="19.85546875" style="31" customWidth="1"/>
    <col min="13575" max="13575" width="16.140625" style="31" customWidth="1"/>
    <col min="13576" max="13825" width="8.7109375" style="31"/>
    <col min="13826" max="13826" width="2.5703125" style="31" customWidth="1"/>
    <col min="13827" max="13827" width="39.140625" style="31" customWidth="1"/>
    <col min="13828" max="13828" width="7.140625" style="31" customWidth="1"/>
    <col min="13829" max="13829" width="4.85546875" style="31" customWidth="1"/>
    <col min="13830" max="13830" width="19.85546875" style="31" customWidth="1"/>
    <col min="13831" max="13831" width="16.140625" style="31" customWidth="1"/>
    <col min="13832" max="14081" width="8.7109375" style="31"/>
    <col min="14082" max="14082" width="2.5703125" style="31" customWidth="1"/>
    <col min="14083" max="14083" width="39.140625" style="31" customWidth="1"/>
    <col min="14084" max="14084" width="7.140625" style="31" customWidth="1"/>
    <col min="14085" max="14085" width="4.85546875" style="31" customWidth="1"/>
    <col min="14086" max="14086" width="19.85546875" style="31" customWidth="1"/>
    <col min="14087" max="14087" width="16.140625" style="31" customWidth="1"/>
    <col min="14088" max="14337" width="8.7109375" style="31"/>
    <col min="14338" max="14338" width="2.5703125" style="31" customWidth="1"/>
    <col min="14339" max="14339" width="39.140625" style="31" customWidth="1"/>
    <col min="14340" max="14340" width="7.140625" style="31" customWidth="1"/>
    <col min="14341" max="14341" width="4.85546875" style="31" customWidth="1"/>
    <col min="14342" max="14342" width="19.85546875" style="31" customWidth="1"/>
    <col min="14343" max="14343" width="16.140625" style="31" customWidth="1"/>
    <col min="14344" max="14593" width="8.7109375" style="31"/>
    <col min="14594" max="14594" width="2.5703125" style="31" customWidth="1"/>
    <col min="14595" max="14595" width="39.140625" style="31" customWidth="1"/>
    <col min="14596" max="14596" width="7.140625" style="31" customWidth="1"/>
    <col min="14597" max="14597" width="4.85546875" style="31" customWidth="1"/>
    <col min="14598" max="14598" width="19.85546875" style="31" customWidth="1"/>
    <col min="14599" max="14599" width="16.140625" style="31" customWidth="1"/>
    <col min="14600" max="14849" width="8.7109375" style="31"/>
    <col min="14850" max="14850" width="2.5703125" style="31" customWidth="1"/>
    <col min="14851" max="14851" width="39.140625" style="31" customWidth="1"/>
    <col min="14852" max="14852" width="7.140625" style="31" customWidth="1"/>
    <col min="14853" max="14853" width="4.85546875" style="31" customWidth="1"/>
    <col min="14854" max="14854" width="19.85546875" style="31" customWidth="1"/>
    <col min="14855" max="14855" width="16.140625" style="31" customWidth="1"/>
    <col min="14856" max="15105" width="8.7109375" style="31"/>
    <col min="15106" max="15106" width="2.5703125" style="31" customWidth="1"/>
    <col min="15107" max="15107" width="39.140625" style="31" customWidth="1"/>
    <col min="15108" max="15108" width="7.140625" style="31" customWidth="1"/>
    <col min="15109" max="15109" width="4.85546875" style="31" customWidth="1"/>
    <col min="15110" max="15110" width="19.85546875" style="31" customWidth="1"/>
    <col min="15111" max="15111" width="16.140625" style="31" customWidth="1"/>
    <col min="15112" max="15361" width="8.7109375" style="31"/>
    <col min="15362" max="15362" width="2.5703125" style="31" customWidth="1"/>
    <col min="15363" max="15363" width="39.140625" style="31" customWidth="1"/>
    <col min="15364" max="15364" width="7.140625" style="31" customWidth="1"/>
    <col min="15365" max="15365" width="4.85546875" style="31" customWidth="1"/>
    <col min="15366" max="15366" width="19.85546875" style="31" customWidth="1"/>
    <col min="15367" max="15367" width="16.140625" style="31" customWidth="1"/>
    <col min="15368" max="15617" width="8.7109375" style="31"/>
    <col min="15618" max="15618" width="2.5703125" style="31" customWidth="1"/>
    <col min="15619" max="15619" width="39.140625" style="31" customWidth="1"/>
    <col min="15620" max="15620" width="7.140625" style="31" customWidth="1"/>
    <col min="15621" max="15621" width="4.85546875" style="31" customWidth="1"/>
    <col min="15622" max="15622" width="19.85546875" style="31" customWidth="1"/>
    <col min="15623" max="15623" width="16.140625" style="31" customWidth="1"/>
    <col min="15624" max="15873" width="8.7109375" style="31"/>
    <col min="15874" max="15874" width="2.5703125" style="31" customWidth="1"/>
    <col min="15875" max="15875" width="39.140625" style="31" customWidth="1"/>
    <col min="15876" max="15876" width="7.140625" style="31" customWidth="1"/>
    <col min="15877" max="15877" width="4.85546875" style="31" customWidth="1"/>
    <col min="15878" max="15878" width="19.85546875" style="31" customWidth="1"/>
    <col min="15879" max="15879" width="16.140625" style="31" customWidth="1"/>
    <col min="15880" max="16129" width="8.7109375" style="31"/>
    <col min="16130" max="16130" width="2.5703125" style="31" customWidth="1"/>
    <col min="16131" max="16131" width="39.140625" style="31" customWidth="1"/>
    <col min="16132" max="16132" width="7.140625" style="31" customWidth="1"/>
    <col min="16133" max="16133" width="4.85546875" style="31" customWidth="1"/>
    <col min="16134" max="16134" width="19.85546875" style="31" customWidth="1"/>
    <col min="16135" max="16135" width="16.140625" style="31" customWidth="1"/>
    <col min="16136" max="16384" width="8.7109375" style="31"/>
  </cols>
  <sheetData>
    <row r="2" spans="2:13" ht="49.5" customHeight="1">
      <c r="B2" s="92" t="s">
        <v>161</v>
      </c>
      <c r="C2" s="92"/>
      <c r="D2" s="92"/>
      <c r="E2" s="92"/>
      <c r="F2" s="91" t="s">
        <v>27</v>
      </c>
      <c r="G2" s="91"/>
      <c r="H2" s="91" t="s">
        <v>28</v>
      </c>
      <c r="I2" s="91"/>
      <c r="J2" s="72" t="s">
        <v>31</v>
      </c>
      <c r="K2" s="30"/>
      <c r="L2" s="30"/>
      <c r="M2" s="30"/>
    </row>
    <row r="3" spans="2:13" ht="13.5" customHeight="1">
      <c r="B3" s="32" t="s">
        <v>1</v>
      </c>
      <c r="C3" s="33" t="s">
        <v>37</v>
      </c>
      <c r="D3" s="35" t="s">
        <v>38</v>
      </c>
      <c r="E3" s="36" t="s">
        <v>46</v>
      </c>
      <c r="F3" s="17" t="s">
        <v>29</v>
      </c>
      <c r="G3" s="17" t="s">
        <v>30</v>
      </c>
      <c r="H3" s="17" t="s">
        <v>29</v>
      </c>
      <c r="I3" s="17" t="s">
        <v>30</v>
      </c>
      <c r="J3" s="72"/>
    </row>
    <row r="4" spans="2:13" ht="15">
      <c r="B4" s="32">
        <v>1</v>
      </c>
      <c r="C4" s="59" t="s">
        <v>143</v>
      </c>
      <c r="D4" s="32" t="s">
        <v>0</v>
      </c>
      <c r="E4" s="36">
        <v>1</v>
      </c>
      <c r="F4" s="93">
        <v>0</v>
      </c>
      <c r="G4" s="86">
        <f>E4*F4</f>
        <v>0</v>
      </c>
      <c r="H4" s="86">
        <v>0</v>
      </c>
      <c r="I4" s="86">
        <f>E4*H4</f>
        <v>0</v>
      </c>
      <c r="J4" s="86">
        <f>G4+I4</f>
        <v>0</v>
      </c>
      <c r="K4" s="54"/>
      <c r="L4" s="54"/>
    </row>
    <row r="5" spans="2:13" ht="27.75">
      <c r="B5" s="32">
        <v>2</v>
      </c>
      <c r="C5" s="60" t="s">
        <v>144</v>
      </c>
      <c r="D5" s="32" t="s">
        <v>0</v>
      </c>
      <c r="E5" s="36">
        <v>1</v>
      </c>
      <c r="F5" s="93">
        <v>0</v>
      </c>
      <c r="G5" s="86">
        <f>E5*F5</f>
        <v>0</v>
      </c>
      <c r="H5" s="86">
        <v>0</v>
      </c>
      <c r="I5" s="86">
        <f>E5*H5</f>
        <v>0</v>
      </c>
      <c r="J5" s="86">
        <f>G5+I5</f>
        <v>0</v>
      </c>
      <c r="K5" s="54"/>
      <c r="L5" s="54"/>
    </row>
    <row r="6" spans="2:13" ht="27.75">
      <c r="B6" s="32">
        <v>3</v>
      </c>
      <c r="C6" s="60" t="s">
        <v>145</v>
      </c>
      <c r="D6" s="32" t="s">
        <v>0</v>
      </c>
      <c r="E6" s="36">
        <v>1</v>
      </c>
      <c r="F6" s="93">
        <v>0</v>
      </c>
      <c r="G6" s="86">
        <f>E6*F6</f>
        <v>0</v>
      </c>
      <c r="H6" s="86">
        <v>0</v>
      </c>
      <c r="I6" s="86">
        <f>E6*H6</f>
        <v>0</v>
      </c>
      <c r="J6" s="86">
        <f>G6+I6</f>
        <v>0</v>
      </c>
      <c r="K6" s="54"/>
      <c r="L6" s="54"/>
    </row>
    <row r="7" spans="2:13" ht="15">
      <c r="B7" s="32">
        <v>4</v>
      </c>
      <c r="C7" s="37" t="s">
        <v>146</v>
      </c>
      <c r="D7" s="32" t="s">
        <v>78</v>
      </c>
      <c r="E7" s="61">
        <v>20</v>
      </c>
      <c r="F7" s="93">
        <v>0</v>
      </c>
      <c r="G7" s="86">
        <f t="shared" ref="G7:G10" si="0">E7*F7</f>
        <v>0</v>
      </c>
      <c r="H7" s="86">
        <v>0</v>
      </c>
      <c r="I7" s="86">
        <f t="shared" ref="I7:I10" si="1">E7*H7</f>
        <v>0</v>
      </c>
      <c r="J7" s="86">
        <f t="shared" ref="J7:J10" si="2">G7+I7</f>
        <v>0</v>
      </c>
      <c r="K7" s="54"/>
      <c r="L7" s="54"/>
    </row>
    <row r="8" spans="2:13" ht="15">
      <c r="B8" s="32">
        <v>5</v>
      </c>
      <c r="C8" s="37" t="s">
        <v>77</v>
      </c>
      <c r="D8" s="32" t="s">
        <v>78</v>
      </c>
      <c r="E8" s="61">
        <v>76</v>
      </c>
      <c r="F8" s="93">
        <v>0</v>
      </c>
      <c r="G8" s="86">
        <f t="shared" si="0"/>
        <v>0</v>
      </c>
      <c r="H8" s="86">
        <v>0</v>
      </c>
      <c r="I8" s="86">
        <f t="shared" si="1"/>
        <v>0</v>
      </c>
      <c r="J8" s="86">
        <f t="shared" si="2"/>
        <v>0</v>
      </c>
      <c r="K8" s="54"/>
      <c r="L8" s="54"/>
    </row>
    <row r="9" spans="2:13" ht="15">
      <c r="B9" s="32">
        <v>6</v>
      </c>
      <c r="C9" s="37" t="s">
        <v>79</v>
      </c>
      <c r="D9" s="32" t="s">
        <v>78</v>
      </c>
      <c r="E9" s="61">
        <v>2</v>
      </c>
      <c r="F9" s="93">
        <v>0</v>
      </c>
      <c r="G9" s="86">
        <f t="shared" si="0"/>
        <v>0</v>
      </c>
      <c r="H9" s="86">
        <v>0</v>
      </c>
      <c r="I9" s="86">
        <f t="shared" si="1"/>
        <v>0</v>
      </c>
      <c r="J9" s="86">
        <f t="shared" si="2"/>
        <v>0</v>
      </c>
      <c r="K9" s="54"/>
      <c r="L9" s="54"/>
    </row>
    <row r="10" spans="2:13" ht="15">
      <c r="B10" s="32">
        <v>7</v>
      </c>
      <c r="C10" s="37" t="s">
        <v>147</v>
      </c>
      <c r="D10" s="32" t="s">
        <v>78</v>
      </c>
      <c r="E10" s="61">
        <v>20</v>
      </c>
      <c r="F10" s="93">
        <v>0</v>
      </c>
      <c r="G10" s="86">
        <f t="shared" si="0"/>
        <v>0</v>
      </c>
      <c r="H10" s="86">
        <v>0</v>
      </c>
      <c r="I10" s="86">
        <f t="shared" si="1"/>
        <v>0</v>
      </c>
      <c r="J10" s="86">
        <f t="shared" si="2"/>
        <v>0</v>
      </c>
      <c r="K10" s="54"/>
      <c r="L10" s="54"/>
    </row>
    <row r="11" spans="2:13" ht="15">
      <c r="B11" s="32">
        <v>8</v>
      </c>
      <c r="C11" s="37" t="s">
        <v>83</v>
      </c>
      <c r="D11" s="32" t="s">
        <v>78</v>
      </c>
      <c r="E11" s="61">
        <v>76</v>
      </c>
      <c r="F11" s="93">
        <v>0</v>
      </c>
      <c r="G11" s="86">
        <f t="shared" ref="G11:G25" si="3">E11*F11</f>
        <v>0</v>
      </c>
      <c r="H11" s="86">
        <v>0</v>
      </c>
      <c r="I11" s="86">
        <f t="shared" ref="I11:I25" si="4">E11*H11</f>
        <v>0</v>
      </c>
      <c r="J11" s="86">
        <f t="shared" ref="J11:J25" si="5">G11+I11</f>
        <v>0</v>
      </c>
      <c r="K11" s="54"/>
      <c r="L11" s="54"/>
    </row>
    <row r="12" spans="2:13" ht="15">
      <c r="B12" s="32">
        <v>9</v>
      </c>
      <c r="C12" s="37" t="s">
        <v>84</v>
      </c>
      <c r="D12" s="32" t="s">
        <v>78</v>
      </c>
      <c r="E12" s="61">
        <v>2</v>
      </c>
      <c r="F12" s="93">
        <v>0</v>
      </c>
      <c r="G12" s="86">
        <f t="shared" si="3"/>
        <v>0</v>
      </c>
      <c r="H12" s="86">
        <v>0</v>
      </c>
      <c r="I12" s="86">
        <f t="shared" si="4"/>
        <v>0</v>
      </c>
      <c r="J12" s="86">
        <f t="shared" si="5"/>
        <v>0</v>
      </c>
      <c r="K12" s="54"/>
      <c r="L12" s="54"/>
    </row>
    <row r="13" spans="2:13" ht="15">
      <c r="B13" s="32">
        <v>10</v>
      </c>
      <c r="C13" s="37" t="s">
        <v>148</v>
      </c>
      <c r="D13" s="32" t="s">
        <v>0</v>
      </c>
      <c r="E13" s="61">
        <v>12</v>
      </c>
      <c r="F13" s="93">
        <v>0</v>
      </c>
      <c r="G13" s="86">
        <f t="shared" si="3"/>
        <v>0</v>
      </c>
      <c r="H13" s="86">
        <v>0</v>
      </c>
      <c r="I13" s="86">
        <f t="shared" si="4"/>
        <v>0</v>
      </c>
      <c r="J13" s="86">
        <f t="shared" si="5"/>
        <v>0</v>
      </c>
      <c r="K13" s="54"/>
      <c r="L13" s="54"/>
    </row>
    <row r="14" spans="2:13" ht="15">
      <c r="B14" s="32">
        <v>11</v>
      </c>
      <c r="C14" s="37" t="s">
        <v>88</v>
      </c>
      <c r="D14" s="32" t="s">
        <v>0</v>
      </c>
      <c r="E14" s="61">
        <v>50</v>
      </c>
      <c r="F14" s="93">
        <v>0</v>
      </c>
      <c r="G14" s="86">
        <f t="shared" si="3"/>
        <v>0</v>
      </c>
      <c r="H14" s="86">
        <v>0</v>
      </c>
      <c r="I14" s="86">
        <f t="shared" si="4"/>
        <v>0</v>
      </c>
      <c r="J14" s="86">
        <f t="shared" si="5"/>
        <v>0</v>
      </c>
      <c r="K14" s="54"/>
      <c r="L14" s="54"/>
    </row>
    <row r="15" spans="2:13" ht="15">
      <c r="B15" s="32">
        <v>12</v>
      </c>
      <c r="C15" s="37" t="s">
        <v>149</v>
      </c>
      <c r="D15" s="32" t="s">
        <v>48</v>
      </c>
      <c r="E15" s="61">
        <v>4</v>
      </c>
      <c r="F15" s="93">
        <v>0</v>
      </c>
      <c r="G15" s="86">
        <f t="shared" si="3"/>
        <v>0</v>
      </c>
      <c r="H15" s="86">
        <v>0</v>
      </c>
      <c r="I15" s="86">
        <f t="shared" si="4"/>
        <v>0</v>
      </c>
      <c r="J15" s="86">
        <f t="shared" si="5"/>
        <v>0</v>
      </c>
      <c r="K15" s="54"/>
      <c r="L15" s="54"/>
    </row>
    <row r="16" spans="2:13" ht="15">
      <c r="B16" s="32">
        <v>13</v>
      </c>
      <c r="C16" s="37" t="s">
        <v>150</v>
      </c>
      <c r="D16" s="32" t="s">
        <v>48</v>
      </c>
      <c r="E16" s="61">
        <v>3</v>
      </c>
      <c r="F16" s="93">
        <v>0</v>
      </c>
      <c r="G16" s="86">
        <f t="shared" si="3"/>
        <v>0</v>
      </c>
      <c r="H16" s="86">
        <v>0</v>
      </c>
      <c r="I16" s="86">
        <f t="shared" si="4"/>
        <v>0</v>
      </c>
      <c r="J16" s="86">
        <f t="shared" si="5"/>
        <v>0</v>
      </c>
      <c r="K16" s="54"/>
      <c r="L16" s="54"/>
    </row>
    <row r="17" spans="2:12" ht="15">
      <c r="B17" s="32">
        <v>14</v>
      </c>
      <c r="C17" s="37" t="s">
        <v>151</v>
      </c>
      <c r="D17" s="32" t="s">
        <v>48</v>
      </c>
      <c r="E17" s="61">
        <v>1</v>
      </c>
      <c r="F17" s="93">
        <v>0</v>
      </c>
      <c r="G17" s="86">
        <f t="shared" si="3"/>
        <v>0</v>
      </c>
      <c r="H17" s="86">
        <v>0</v>
      </c>
      <c r="I17" s="86">
        <f t="shared" si="4"/>
        <v>0</v>
      </c>
      <c r="J17" s="86">
        <f t="shared" si="5"/>
        <v>0</v>
      </c>
      <c r="K17" s="54"/>
      <c r="L17" s="54"/>
    </row>
    <row r="18" spans="2:12" ht="15">
      <c r="B18" s="32">
        <v>15</v>
      </c>
      <c r="C18" s="37" t="s">
        <v>152</v>
      </c>
      <c r="D18" s="32" t="s">
        <v>48</v>
      </c>
      <c r="E18" s="61">
        <v>2</v>
      </c>
      <c r="F18" s="93">
        <v>0</v>
      </c>
      <c r="G18" s="86">
        <f t="shared" si="3"/>
        <v>0</v>
      </c>
      <c r="H18" s="86">
        <v>0</v>
      </c>
      <c r="I18" s="86">
        <f t="shared" si="4"/>
        <v>0</v>
      </c>
      <c r="J18" s="86">
        <f t="shared" si="5"/>
        <v>0</v>
      </c>
      <c r="K18" s="54"/>
      <c r="L18" s="54"/>
    </row>
    <row r="19" spans="2:12" ht="15">
      <c r="B19" s="32">
        <v>16</v>
      </c>
      <c r="C19" s="37" t="s">
        <v>153</v>
      </c>
      <c r="D19" s="32" t="s">
        <v>48</v>
      </c>
      <c r="E19" s="61">
        <v>6</v>
      </c>
      <c r="F19" s="93">
        <v>0</v>
      </c>
      <c r="G19" s="86">
        <f t="shared" si="3"/>
        <v>0</v>
      </c>
      <c r="H19" s="86">
        <v>0</v>
      </c>
      <c r="I19" s="86">
        <f t="shared" si="4"/>
        <v>0</v>
      </c>
      <c r="J19" s="86">
        <f t="shared" si="5"/>
        <v>0</v>
      </c>
      <c r="K19" s="54"/>
      <c r="L19" s="54"/>
    </row>
    <row r="20" spans="2:12" ht="15">
      <c r="B20" s="32">
        <v>17</v>
      </c>
      <c r="C20" s="37" t="s">
        <v>99</v>
      </c>
      <c r="D20" s="32" t="s">
        <v>48</v>
      </c>
      <c r="E20" s="61">
        <v>19</v>
      </c>
      <c r="F20" s="93">
        <v>0</v>
      </c>
      <c r="G20" s="86">
        <f t="shared" si="3"/>
        <v>0</v>
      </c>
      <c r="H20" s="86">
        <v>0</v>
      </c>
      <c r="I20" s="86">
        <f t="shared" si="4"/>
        <v>0</v>
      </c>
      <c r="J20" s="86">
        <f t="shared" si="5"/>
        <v>0</v>
      </c>
      <c r="K20" s="54"/>
      <c r="L20" s="54"/>
    </row>
    <row r="21" spans="2:12" ht="15">
      <c r="B21" s="32">
        <v>18</v>
      </c>
      <c r="C21" s="37" t="s">
        <v>154</v>
      </c>
      <c r="D21" s="32" t="s">
        <v>48</v>
      </c>
      <c r="E21" s="61">
        <v>8</v>
      </c>
      <c r="F21" s="93">
        <v>0</v>
      </c>
      <c r="G21" s="86">
        <f t="shared" si="3"/>
        <v>0</v>
      </c>
      <c r="H21" s="86">
        <v>0</v>
      </c>
      <c r="I21" s="86">
        <f t="shared" si="4"/>
        <v>0</v>
      </c>
      <c r="J21" s="86">
        <f t="shared" si="5"/>
        <v>0</v>
      </c>
      <c r="K21" s="54"/>
      <c r="L21" s="54"/>
    </row>
    <row r="22" spans="2:12" ht="15">
      <c r="B22" s="32">
        <v>19</v>
      </c>
      <c r="C22" s="37" t="s">
        <v>155</v>
      </c>
      <c r="D22" s="32" t="s">
        <v>48</v>
      </c>
      <c r="E22" s="61">
        <v>8</v>
      </c>
      <c r="F22" s="93">
        <v>0</v>
      </c>
      <c r="G22" s="86">
        <f t="shared" si="3"/>
        <v>0</v>
      </c>
      <c r="H22" s="86">
        <v>0</v>
      </c>
      <c r="I22" s="86">
        <f t="shared" si="4"/>
        <v>0</v>
      </c>
      <c r="J22" s="86">
        <f t="shared" si="5"/>
        <v>0</v>
      </c>
      <c r="K22" s="54"/>
      <c r="L22" s="54"/>
    </row>
    <row r="23" spans="2:12" ht="15">
      <c r="B23" s="32">
        <v>20</v>
      </c>
      <c r="C23" s="37" t="s">
        <v>156</v>
      </c>
      <c r="D23" s="32" t="s">
        <v>48</v>
      </c>
      <c r="E23" s="61">
        <v>1</v>
      </c>
      <c r="F23" s="93">
        <v>0</v>
      </c>
      <c r="G23" s="86">
        <f t="shared" si="3"/>
        <v>0</v>
      </c>
      <c r="H23" s="86">
        <v>0</v>
      </c>
      <c r="I23" s="86">
        <f t="shared" si="4"/>
        <v>0</v>
      </c>
      <c r="J23" s="86">
        <f t="shared" si="5"/>
        <v>0</v>
      </c>
      <c r="K23" s="54"/>
      <c r="L23" s="54"/>
    </row>
    <row r="24" spans="2:12" ht="15">
      <c r="B24" s="32">
        <v>21</v>
      </c>
      <c r="C24" s="39" t="s">
        <v>157</v>
      </c>
      <c r="D24" s="32" t="s">
        <v>48</v>
      </c>
      <c r="E24" s="61">
        <v>4</v>
      </c>
      <c r="F24" s="93">
        <v>0</v>
      </c>
      <c r="G24" s="86">
        <f t="shared" si="3"/>
        <v>0</v>
      </c>
      <c r="H24" s="86">
        <v>0</v>
      </c>
      <c r="I24" s="86">
        <f t="shared" si="4"/>
        <v>0</v>
      </c>
      <c r="J24" s="86">
        <f t="shared" si="5"/>
        <v>0</v>
      </c>
      <c r="K24" s="54"/>
      <c r="L24" s="54"/>
    </row>
    <row r="25" spans="2:12" ht="15">
      <c r="B25" s="32">
        <v>22</v>
      </c>
      <c r="C25" s="39" t="s">
        <v>158</v>
      </c>
      <c r="D25" s="32" t="s">
        <v>48</v>
      </c>
      <c r="E25" s="38">
        <v>1</v>
      </c>
      <c r="F25" s="93">
        <v>0</v>
      </c>
      <c r="G25" s="86">
        <f t="shared" si="3"/>
        <v>0</v>
      </c>
      <c r="H25" s="86">
        <v>0</v>
      </c>
      <c r="I25" s="86">
        <f t="shared" si="4"/>
        <v>0</v>
      </c>
      <c r="J25" s="86">
        <f t="shared" si="5"/>
        <v>0</v>
      </c>
      <c r="K25" s="54"/>
      <c r="L25" s="54"/>
    </row>
    <row r="26" spans="2:12" ht="15.75">
      <c r="C26" s="5" t="s">
        <v>31</v>
      </c>
      <c r="D26" s="40"/>
      <c r="E26" s="5"/>
      <c r="F26" s="87"/>
      <c r="G26" s="87">
        <f>SUM(G4:G25)</f>
        <v>0</v>
      </c>
      <c r="H26" s="87"/>
      <c r="I26" s="87">
        <f>SUM(I4:I25)</f>
        <v>0</v>
      </c>
      <c r="J26" s="87">
        <f>SUM(J4:J25)</f>
        <v>0</v>
      </c>
      <c r="K26" s="54"/>
    </row>
  </sheetData>
  <mergeCells count="4">
    <mergeCell ref="B2:E2"/>
    <mergeCell ref="F2:G2"/>
    <mergeCell ref="H2:I2"/>
    <mergeCell ref="J2:J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s xmlns="3fcc2f16-56ee-4c87-8abb-f3c94faf85c2">
      <UserInfo>
        <DisplayName/>
        <AccountId xsi:nil="true"/>
        <AccountType/>
      </UserInfo>
    </Person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5E0697ADFC714E8705DB0E6BFBA64B" ma:contentTypeVersion="18" ma:contentTypeDescription="Create a new document." ma:contentTypeScope="" ma:versionID="c199972c3044b4721402da8799b975c5">
  <xsd:schema xmlns:xsd="http://www.w3.org/2001/XMLSchema" xmlns:xs="http://www.w3.org/2001/XMLSchema" xmlns:p="http://schemas.microsoft.com/office/2006/metadata/properties" xmlns:ns2="3fcc2f16-56ee-4c87-8abb-f3c94faf85c2" xmlns:ns3="fb468a1b-78a4-4421-8836-4ed54b08c057" targetNamespace="http://schemas.microsoft.com/office/2006/metadata/properties" ma:root="true" ma:fieldsID="92a43d0432892caaff80b6dc1b8da0a4" ns2:_="" ns3:_="">
    <xsd:import namespace="3fcc2f16-56ee-4c87-8abb-f3c94faf85c2"/>
    <xsd:import namespace="fb468a1b-78a4-4421-8836-4ed54b08c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Pers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c2f16-56ee-4c87-8abb-f3c94faf85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ersons" ma:index="20" nillable="true" ma:displayName="Persons" ma:format="Dropdown" ma:list="UserInfo" ma:SharePointGroup="0" ma:internalName="Person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68a1b-78a4-4421-8836-4ed54b08c05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3653A-1577-4CEE-9AC3-64363E51D16F}">
  <ds:schemaRefs>
    <ds:schemaRef ds:uri="http://schemas.microsoft.com/office/2006/metadata/properties"/>
    <ds:schemaRef ds:uri="http://schemas.microsoft.com/office/infopath/2007/PartnerControls"/>
    <ds:schemaRef ds:uri="3fcc2f16-56ee-4c87-8abb-f3c94faf85c2"/>
  </ds:schemaRefs>
</ds:datastoreItem>
</file>

<file path=customXml/itemProps2.xml><?xml version="1.0" encoding="utf-8"?>
<ds:datastoreItem xmlns:ds="http://schemas.openxmlformats.org/officeDocument/2006/customXml" ds:itemID="{A4FA6CB7-5245-41C6-A8C1-3ED155029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cc2f16-56ee-4c87-8abb-f3c94faf85c2"/>
    <ds:schemaRef ds:uri="fb468a1b-78a4-4421-8836-4ed54b08c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0C571-10FF-42E3-B50C-25CBA81A92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გათბობა-გაგრილება ბლოკი 8</vt:lpstr>
      <vt:lpstr>ვენტილაცია ბლოკი 8</vt:lpstr>
      <vt:lpstr>კანალიზაცია ბლოკი 8</vt:lpstr>
      <vt:lpstr>წყალგაყვანილობა ბლოკი 8</vt:lpstr>
      <vt:lpstr>წვიმმიმღები და დრენაჟი ბლოკი 8</vt:lpstr>
      <vt:lpstr>წყალსაქაჩი ბლოკები 8 </vt:lpstr>
      <vt:lpstr>'გათბობა-გაგრილება ბლოკი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</dc:creator>
  <cp:lastModifiedBy>Giorgi Zakalashvili</cp:lastModifiedBy>
  <cp:lastPrinted>2022-04-11T13:50:39Z</cp:lastPrinted>
  <dcterms:created xsi:type="dcterms:W3CDTF">2014-11-10T06:58:56Z</dcterms:created>
  <dcterms:modified xsi:type="dcterms:W3CDTF">2022-09-12T14:15:11Z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0x010100AE5E0697ADFC714E8705DB0E6BFBA64B</vt:lpwstr>
  </property>
  <property fmtid="{D5CDD505-2E9C-101B-9397-08002B2CF9AE}" pid="3" name="MSIP_Label_80734c74-3ec3-4e8f-91d9-a915579f742b_Enabled">
    <vt:lpwstr>true</vt:lpwstr>
  </property>
  <property fmtid="{D5CDD505-2E9C-101B-9397-08002B2CF9AE}" pid="4" name="MSIP_Label_80734c74-3ec3-4e8f-91d9-a915579f742b_SetDate">
    <vt:lpwstr>2022-09-12T14:15:11Z</vt:lpwstr>
  </property>
  <property fmtid="{D5CDD505-2E9C-101B-9397-08002B2CF9AE}" pid="5" name="MSIP_Label_80734c74-3ec3-4e8f-91d9-a915579f742b_Method">
    <vt:lpwstr>Privileged</vt:lpwstr>
  </property>
  <property fmtid="{D5CDD505-2E9C-101B-9397-08002B2CF9AE}" pid="6" name="MSIP_Label_80734c74-3ec3-4e8f-91d9-a915579f742b_Name">
    <vt:lpwstr>PROC OTHER</vt:lpwstr>
  </property>
  <property fmtid="{D5CDD505-2E9C-101B-9397-08002B2CF9AE}" pid="7" name="MSIP_Label_80734c74-3ec3-4e8f-91d9-a915579f742b_SiteId">
    <vt:lpwstr>e2029e44-8d8d-4545-b8ad-ca25d5446356</vt:lpwstr>
  </property>
  <property fmtid="{D5CDD505-2E9C-101B-9397-08002B2CF9AE}" pid="8" name="MSIP_Label_80734c74-3ec3-4e8f-91d9-a915579f742b_ActionId">
    <vt:lpwstr>d43be5b5-6c61-4e03-80d7-121ca67a640b</vt:lpwstr>
  </property>
  <property fmtid="{D5CDD505-2E9C-101B-9397-08002B2CF9AE}" pid="9" name="MSIP_Label_80734c74-3ec3-4e8f-91d9-a915579f742b_ContentBits">
    <vt:lpwstr>0</vt:lpwstr>
  </property>
</Properties>
</file>